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2"/>
  <workbookPr defaultThemeVersion="166925"/>
  <mc:AlternateContent xmlns:mc="http://schemas.openxmlformats.org/markup-compatibility/2006">
    <mc:Choice Requires="x15">
      <x15ac:absPath xmlns:x15ac="http://schemas.microsoft.com/office/spreadsheetml/2010/11/ac" url="C:\Users\MAMI\Desktop\SSZS_Rokavice\Popisi_Rokavice\"/>
    </mc:Choice>
  </mc:AlternateContent>
  <xr:revisionPtr revIDLastSave="0" documentId="13_ncr:1_{6103D22C-9F31-4EF7-A284-3D7B6BBF52E9}" xr6:coauthVersionLast="36" xr6:coauthVersionMax="47" xr10:uidLastSave="{00000000-0000-0000-0000-000000000000}"/>
  <bookViews>
    <workbookView xWindow="0" yWindow="0" windowWidth="20490" windowHeight="8235" xr2:uid="{B513E35B-5EC3-4CE0-A759-B797E042BD12}"/>
  </bookViews>
  <sheets>
    <sheet name="List1" sheetId="1" r:id="rId1"/>
    <sheet name="List2" sheetId="3"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21" i="3" l="1"/>
  <c r="K21" i="3"/>
  <c r="L20" i="3"/>
  <c r="K20" i="3"/>
  <c r="L19" i="3"/>
  <c r="K19" i="3"/>
  <c r="L18" i="3"/>
  <c r="K18" i="3"/>
  <c r="L17" i="3"/>
  <c r="K17" i="3"/>
  <c r="L16" i="3"/>
  <c r="K16" i="3"/>
  <c r="L15" i="3"/>
  <c r="K15" i="3"/>
  <c r="L14" i="3"/>
  <c r="K14" i="3"/>
  <c r="K22" i="1"/>
  <c r="L22" i="1"/>
  <c r="K18" i="1"/>
  <c r="I18" i="1"/>
  <c r="L18" i="1" s="1"/>
  <c r="K35" i="1"/>
  <c r="I35" i="1"/>
  <c r="L35" i="1" s="1"/>
  <c r="K34" i="1"/>
  <c r="L34" i="1"/>
  <c r="K33" i="1"/>
  <c r="L33" i="1"/>
  <c r="K32" i="1"/>
  <c r="L32" i="1"/>
  <c r="K31" i="1"/>
  <c r="I31" i="1"/>
  <c r="L31" i="1" s="1"/>
  <c r="L30" i="1"/>
  <c r="K30" i="1"/>
  <c r="K29" i="1"/>
  <c r="I29" i="1"/>
  <c r="L29" i="1" s="1"/>
  <c r="K28" i="1"/>
  <c r="I28" i="1"/>
  <c r="L28" i="1" s="1"/>
  <c r="K27" i="1"/>
  <c r="I27" i="1"/>
  <c r="L27" i="1" s="1"/>
  <c r="K26" i="1"/>
  <c r="I26" i="1"/>
  <c r="L26" i="1" s="1"/>
  <c r="K25" i="1"/>
  <c r="I25" i="1"/>
  <c r="L25" i="1" s="1"/>
  <c r="K24" i="1"/>
  <c r="I24" i="1"/>
  <c r="L24" i="1" s="1"/>
  <c r="K23" i="1"/>
  <c r="I23" i="1"/>
  <c r="L23" i="1" s="1"/>
  <c r="K21" i="1"/>
  <c r="L21" i="1"/>
  <c r="K20" i="1"/>
  <c r="L20" i="1"/>
  <c r="K19" i="1"/>
  <c r="L19" i="1"/>
  <c r="K17" i="1"/>
  <c r="I17" i="1"/>
  <c r="L17" i="1" s="1"/>
  <c r="K16" i="1"/>
  <c r="I16" i="1"/>
  <c r="L16" i="1" s="1"/>
  <c r="K15" i="1"/>
  <c r="I15" i="1"/>
  <c r="L15" i="1" s="1"/>
  <c r="K14" i="1"/>
  <c r="I14" i="1"/>
  <c r="L14" i="1" s="1"/>
  <c r="K23" i="3" l="1"/>
  <c r="L23" i="3"/>
  <c r="L37" i="1"/>
  <c r="K37" i="1"/>
</calcChain>
</file>

<file path=xl/sharedStrings.xml><?xml version="1.0" encoding="utf-8"?>
<sst xmlns="http://schemas.openxmlformats.org/spreadsheetml/2006/main" count="170" uniqueCount="86">
  <si>
    <t xml:space="preserve">Datum: </t>
  </si>
  <si>
    <t xml:space="preserve">Ponudnik: </t>
  </si>
  <si>
    <t>PREDRAČUN ZA BLAGO</t>
  </si>
  <si>
    <t xml:space="preserve">ŠT. </t>
  </si>
  <si>
    <t>Zap.št.</t>
  </si>
  <si>
    <t>Izdelek</t>
  </si>
  <si>
    <t>Naziv ponujenega artikla</t>
  </si>
  <si>
    <t>Naziv proizvajalca</t>
  </si>
  <si>
    <t>Kataloška številka</t>
  </si>
  <si>
    <t>Enota mere (EM)</t>
  </si>
  <si>
    <t>% DDV</t>
  </si>
  <si>
    <t>Cena na EM brez DDV</t>
  </si>
  <si>
    <t>Cena za EM z DDV</t>
  </si>
  <si>
    <t>Vrednost brez DDV</t>
  </si>
  <si>
    <t>Vrednost z DDV</t>
  </si>
  <si>
    <t>1.</t>
  </si>
  <si>
    <r>
      <t xml:space="preserve">PREGLEDNE ROKAVICE IZ LATEKSA, STERILNE BREZ PUDRA, REGISTRIRANE KOT MEDICINSKI PRIPOMOČEK RAZREDA I. V SKLADU Z DIREKTIVO O MEDICINSKIH PRIPOMOČKIH MDD 93/42/EEC. </t>
    </r>
    <r>
      <rPr>
        <b/>
        <sz val="8"/>
        <rFont val="Arial"/>
        <family val="2"/>
        <charset val="238"/>
      </rPr>
      <t xml:space="preserve">VELIKOST M </t>
    </r>
    <r>
      <rPr>
        <sz val="8"/>
        <rFont val="Arial"/>
        <family val="2"/>
        <charset val="238"/>
      </rPr>
      <t>PAKIRANO PO 1 KOMAD</t>
    </r>
  </si>
  <si>
    <t>kos</t>
  </si>
  <si>
    <t>2.</t>
  </si>
  <si>
    <r>
      <t xml:space="preserve">PREGLEDNE ROKAVICE IZ LATEKSA, NESTERILNE BREZ PUDRA, REGISTRIRANE KOT MEDICINSKI PRIPOMOČEK RAZREDA I. V SKLADU Z DIREKTIVO O MEDICINSKIH PRIPOMOČKIH MDD 93/42/EEC. AQL 1.5 ALI AQL 1.0, </t>
    </r>
    <r>
      <rPr>
        <b/>
        <sz val="8"/>
        <rFont val="Arial"/>
        <family val="2"/>
        <charset val="238"/>
      </rPr>
      <t>VELIKOST S</t>
    </r>
    <r>
      <rPr>
        <sz val="8"/>
        <rFont val="Arial"/>
        <family val="2"/>
        <charset val="238"/>
      </rPr>
      <t xml:space="preserve"> DOLŽINA MIN. 240MM; Enojna debelina +- 5%: prst:  0,14 mm, dlan: 0,09  mm, zapestje: 0,07 mm</t>
    </r>
  </si>
  <si>
    <t>3.</t>
  </si>
  <si>
    <r>
      <t xml:space="preserve">PREGLEDNE ROKAVICE IZ LATEKSA, NESTERILNE BREZ PUDRA, REGISTRIRANE KOT MEDICINSKI PRIPOMOČEK RAZREDA I. V SKLADU Z DIREKTIVO O MEDICINSKIH PRIPOMOČKIH MDD 93/42/EEC.  AQL 1.5 ALI AQL 1.0, </t>
    </r>
    <r>
      <rPr>
        <b/>
        <sz val="8"/>
        <rFont val="Arial"/>
        <family val="2"/>
        <charset val="238"/>
      </rPr>
      <t xml:space="preserve">VELIKOST M </t>
    </r>
    <r>
      <rPr>
        <sz val="8"/>
        <rFont val="Arial"/>
        <family val="2"/>
        <charset val="238"/>
      </rPr>
      <t>DOLŽINA MIN. 240MM; Enojna debelina +- 5%: prst:  0,14 mm, dlan: 0,09  mm, zapestje: 0,07 mm</t>
    </r>
  </si>
  <si>
    <t>4.</t>
  </si>
  <si>
    <r>
      <t xml:space="preserve">PREGLEDNE ROKAVICE IZ LATEKSA NESTERILNE BREZ PUDRA, REGISTRIRANE KOT MEDICINSKI PRIPOMOČEK RAZREDA I. V SKLADU Z DIREKTIVO O MEDICINSKIH PRIPOMOČKIH MDD 93/42/EEC RAZVRŠČENE MED MEDICINSKE PRIPOMOČKE. AQL 1.5 ALI AQL 1.0, </t>
    </r>
    <r>
      <rPr>
        <b/>
        <sz val="8"/>
        <rFont val="Arial"/>
        <family val="2"/>
        <charset val="238"/>
      </rPr>
      <t>VELIKOST L</t>
    </r>
    <r>
      <rPr>
        <sz val="8"/>
        <rFont val="Arial"/>
        <family val="2"/>
        <charset val="238"/>
      </rPr>
      <t xml:space="preserve"> DOLŽINA MIN. 240MM; Enojna debelina +- 5%: prst:  0,14 mm, dlan: 0,09  mm, zapestje: 0,07 mm</t>
    </r>
  </si>
  <si>
    <t>5.</t>
  </si>
  <si>
    <r>
      <t xml:space="preserve">PREGLEDNE ROKAVICE, NITRILNE, MOČNEJŠE, HRAPAVE KONICE PRSTOV, OBOJEROČNO OBARVANE. DOLŽINA MIN. 240 MM AQL 1.5 ALI AQL 1.0, REGISTRIRANE KOT MEDICINSKI PRIPOMOČEK RAZREDA I.  V SKLADU Z DIREKTIVO O MEDICINSKIH PRIPOMOČKIH MDD 93/42/EEC.  </t>
    </r>
    <r>
      <rPr>
        <b/>
        <sz val="8"/>
        <rFont val="Arial"/>
        <family val="2"/>
        <charset val="238"/>
      </rPr>
      <t>VELIKOST S;</t>
    </r>
    <r>
      <rPr>
        <sz val="8"/>
        <rFont val="Arial"/>
        <family val="2"/>
        <charset val="238"/>
      </rPr>
      <t xml:space="preserve"> Enojna debelina +-5%: prst: 0,09 mm, dlan: 0,07  mm, zapestje: 0,06 mm</t>
    </r>
  </si>
  <si>
    <t>6.</t>
  </si>
  <si>
    <r>
      <t xml:space="preserve">PREGLEDNE ROKAVICE, NITRILNE, MOČNEJŠE, HRAPAVE KONICE PRSTOV, OBOJEROČNO OBARVANE. DOLŽINA MIN. 240 MM AQL 1.5 ALI AQL 1.0, REGISTRIRANE KOT MEDICINSKI PRIPOMOČEK RAZREDA I.  V SKLADU Z DIREKTIVO O MEDICINSKIH PRIPOMOČKIH MDD 93/42/EEC.  </t>
    </r>
    <r>
      <rPr>
        <b/>
        <sz val="8"/>
        <rFont val="Arial"/>
        <family val="2"/>
        <charset val="238"/>
      </rPr>
      <t xml:space="preserve">VELIKOST M; </t>
    </r>
    <r>
      <rPr>
        <sz val="8"/>
        <rFont val="Arial"/>
        <family val="2"/>
        <charset val="238"/>
      </rPr>
      <t>Enojna debelina +-5%: prst: 0,09 mm, dlan: 0,07  mm, zapestje: 0,06 mm</t>
    </r>
  </si>
  <si>
    <t>7.</t>
  </si>
  <si>
    <r>
      <t xml:space="preserve">PREGLEDNE ROKAVICE, NITRILNE, MOČNEJŠE, HRAPAVE KONICE PRSTOV OBOJEROČNO OBARVANE. DOLŽINA MIN. 240 MM AQL 1.5 ALI AQL 1.0, REGISTRIRANE KOT MEDICINSKI PRIPOMOČEK RAZREDA I.  V SKLADU Z DIREKTIVO O MEDICINSKIH PRIPOMOČKIH MDD 93/42/EEC.  </t>
    </r>
    <r>
      <rPr>
        <b/>
        <sz val="8"/>
        <rFont val="Arial"/>
        <family val="2"/>
        <charset val="238"/>
      </rPr>
      <t xml:space="preserve">VELIKOST L; </t>
    </r>
    <r>
      <rPr>
        <sz val="8"/>
        <rFont val="Arial"/>
        <family val="2"/>
        <charset val="238"/>
      </rPr>
      <t>Enojna debelina +-5%: prst: 0,09 mm, dlan: 0,07  mm, zapestje: 0,06 mm</t>
    </r>
  </si>
  <si>
    <t>8.</t>
  </si>
  <si>
    <r>
      <t xml:space="preserve">KIRURŠKE ROKAVICE IZ LATEKSA, NEPUDRANE, STERILNE, ANATOMSKA OBLIKA ROKAVICE IN MICROSTRUKTURIRANA ZUNANJA POVRŠINA OMOGOČATA DOBER IN NATANČEN OPRIJEM. MOČAN IN NEDRSLJIV. ENOJNA DEBELINA PRSTA MIN. 0,220 MM. ZAHTEVE IN STANDARDI; CE-EN 455 DELI 1,2,3-ISO 9001/EN 46001 IN/ALI ISO 13485/EN 552. VELIKOST 6,5-9 </t>
    </r>
    <r>
      <rPr>
        <sz val="8"/>
        <rFont val="Arial"/>
        <family val="2"/>
      </rPr>
      <t>(1 kos  = 1 rokavica)</t>
    </r>
  </si>
  <si>
    <t>9.</t>
  </si>
  <si>
    <r>
      <t xml:space="preserve">VIMILNE ROKAVICE IZDELANE IZ POLINIL KLORIDA, GLADKE POVRŠINE, BREZ PUDRA,                  </t>
    </r>
    <r>
      <rPr>
        <b/>
        <sz val="8"/>
        <rFont val="Arial"/>
        <family val="2"/>
        <charset val="238"/>
      </rPr>
      <t xml:space="preserve">VELIKOST S </t>
    </r>
    <r>
      <rPr>
        <sz val="8"/>
        <rFont val="Arial"/>
        <family val="2"/>
        <charset val="238"/>
      </rPr>
      <t>DOLŽINA MIN. 240MM</t>
    </r>
  </si>
  <si>
    <t>10.</t>
  </si>
  <si>
    <r>
      <t xml:space="preserve">VIMILNE ROKAVICE IZDELANE IZ POLINIL KLORIDA, GLADKE POVRŠINE, BREZ PUDRA,                  </t>
    </r>
    <r>
      <rPr>
        <b/>
        <sz val="8"/>
        <rFont val="Arial"/>
        <family val="2"/>
        <charset val="238"/>
      </rPr>
      <t xml:space="preserve">VELIKOST M </t>
    </r>
    <r>
      <rPr>
        <sz val="8"/>
        <rFont val="Arial"/>
        <family val="2"/>
        <charset val="238"/>
      </rPr>
      <t>DOLŽINA MIN. 240MM</t>
    </r>
  </si>
  <si>
    <t>11.</t>
  </si>
  <si>
    <r>
      <t xml:space="preserve">VIMILNE ROKAVICE IZDELANE IZ POLINIL KLORIDA, GLADKE POVRŠINE, BREZ PUDRA,                  </t>
    </r>
    <r>
      <rPr>
        <b/>
        <sz val="8"/>
        <rFont val="Arial"/>
        <family val="2"/>
        <charset val="238"/>
      </rPr>
      <t xml:space="preserve">VELIKOST L </t>
    </r>
    <r>
      <rPr>
        <sz val="8"/>
        <rFont val="Arial"/>
        <family val="2"/>
        <charset val="238"/>
      </rPr>
      <t>DOLŽINA MIN. 240MM</t>
    </r>
  </si>
  <si>
    <r>
      <t xml:space="preserve">VIMILNE ROKAVICE IZDELANE IZ POLINIL KLORIDA, GLADKE POVRŠINE, BREZ PUDRA,                  </t>
    </r>
    <r>
      <rPr>
        <b/>
        <sz val="8"/>
        <rFont val="Arial"/>
        <family val="2"/>
        <charset val="238"/>
      </rPr>
      <t xml:space="preserve">VELIKOST XL </t>
    </r>
    <r>
      <rPr>
        <sz val="8"/>
        <rFont val="Arial"/>
        <family val="2"/>
        <charset val="238"/>
      </rPr>
      <t>DOLŽINA MIN. 240MM</t>
    </r>
  </si>
  <si>
    <t xml:space="preserve">       13.</t>
  </si>
  <si>
    <r>
      <t xml:space="preserve">PREGLEDNE ROKAVICE, NITRILNE, MOČNEJŠE, HRAPAVE KONICE PRSTOV OBOJEROČNO OBARVANE. DOLŽINA MIN. 240 MM AQL 1.5 ALI AQL 1.0, REGISTRIRANE KOT MEDICINSKI PRIPOMOČEK RAZREDA I.  V SKLADU Z DIREKTIVO O MEDICINSKIH PRIPOMOČKIH MDD 93/42/EEC.  </t>
    </r>
    <r>
      <rPr>
        <b/>
        <sz val="8"/>
        <rFont val="Arial"/>
        <family val="2"/>
        <charset val="238"/>
      </rPr>
      <t xml:space="preserve">VELIKOST XL; </t>
    </r>
    <r>
      <rPr>
        <sz val="8"/>
        <rFont val="Arial"/>
        <family val="2"/>
        <charset val="238"/>
      </rPr>
      <t>Enojna debelina +-5%: prst: 0,09 mm, dlan: 0,07  mm, zapestje: 0,06 mm</t>
    </r>
  </si>
  <si>
    <t>14.</t>
  </si>
  <si>
    <r>
      <t xml:space="preserve">PREGLEDNE ROKAVICE IZ LATEKSA NESTERILNE BREZ PUDRA, REGISTRIRANE KOT MEDICINSKI PRIPOMOČEK RAZREDA I. V SKLADU Z DIREKTIVO O MEDICINSKIH PRIPOMOČKIH MDD 93/42/EEC RAZVRŠČENE MED MEDICINSKE PRIPOMOČKE. AQL 1.5 ALI AQL 1.0, </t>
    </r>
    <r>
      <rPr>
        <b/>
        <sz val="8"/>
        <rFont val="Arial"/>
        <family val="2"/>
        <charset val="238"/>
      </rPr>
      <t>VELIKOST XL</t>
    </r>
    <r>
      <rPr>
        <sz val="8"/>
        <rFont val="Arial"/>
        <family val="2"/>
        <charset val="238"/>
      </rPr>
      <t xml:space="preserve"> DOLŽINA MIN. 240MM; Enojna debelina +- 5%: prst:  0,14 mm, dlan: 0,09  mm, zapestje: 0,07 mm</t>
    </r>
  </si>
  <si>
    <t>15.</t>
  </si>
  <si>
    <t>ROKAVICE BOMBAŽNE, PLETENE BELE, NESTERILNE, PRALNE, LAHKO SE STERILIZIRAJO,  PAR VELIKOST od S do XL</t>
  </si>
  <si>
    <t>par</t>
  </si>
  <si>
    <t>16.</t>
  </si>
  <si>
    <t>ROKAVICE KOPOLIMERNE STERILNE (posamezno pakiranje)</t>
  </si>
  <si>
    <t>17.</t>
  </si>
  <si>
    <r>
      <t>Kirurške rokavice, sterilne, latex, velikosti S ali 6;</t>
    </r>
    <r>
      <rPr>
        <sz val="10"/>
        <rFont val="Calibri"/>
        <family val="2"/>
        <charset val="238"/>
      </rPr>
      <t xml:space="preserve"> brez  pudra, pakirane v paru, lahko se uporabljajo pri vseh kirurških posegih. Zaradi notranjega polimernega sloja je natikanje in snemanje rokavic preprosto, ne glede na to, ali so roke suhe ali vlažne. Rokavice so izjemno udobne zaradi tankega, prilagodljivega materiala. Anatomska oblika pa pomaga preprečevati napor. Nizkobeljakovinski material ne vsebuje MBT-ja in tiurama in zato ne povzroča draženja in je nežen do kože. Rokavice so v skladu s predpisi 455. člena 1-3 evropskih standardov. Pakiranje iz PE-folije je preprosto za odpiranje brez trganja in tako idealno za varno uporabo v sterilnem kirurškem okolju. (cena: 1 kos = 1 rokavica)</t>
    </r>
  </si>
  <si>
    <t>18.</t>
  </si>
  <si>
    <r>
      <t>Kirurške rokavice, sterilne, latex, velikosti M ali 7;</t>
    </r>
    <r>
      <rPr>
        <sz val="10"/>
        <rFont val="Calibri"/>
        <family val="2"/>
        <charset val="238"/>
      </rPr>
      <t xml:space="preserve"> brez  pudra, pakirane v paru, lahko se uporabljajo pri vseh kirurških posegih. Zaradi notranjega polimernega sloja je natikanje in snemanje rokavic preprosto, ne glede na to, ali so roke suhe ali vlažne. Rokavice so izjemno udobne zaradi tankega, prilagodljivega materiala. Anatomska oblika pa pomaga preprečevati napor. Nizkobeljakovinski material ne vsebuje MBT-ja in tiurama in zato ne povzroča draženja in je nežen do kože. Rokavice so v skladu s predpisi 455. člena 1-3 evropskih standardov. Pakiranje iz PE-folije je preprosto za odpiranje brez trganja in tako idealno za varno uporabo v sterilnem kirurškem okolju. (cena: 1 kos = 1 rokavica)</t>
    </r>
  </si>
  <si>
    <t>19.</t>
  </si>
  <si>
    <r>
      <t>Kirurške rokavice, sterilne, latex velikosti  L ali 8;</t>
    </r>
    <r>
      <rPr>
        <sz val="10"/>
        <rFont val="Calibri"/>
        <family val="2"/>
        <charset val="238"/>
      </rPr>
      <t xml:space="preserve"> brez  pudra, pakirane v paru, lahko se uporabljajo pri vseh kirurških posegih. Zaradi notranjega polimernega sloja je natikanje in snemanje rokavic preprosto, ne glede na to, ali so roke suhe ali vlažne. Rokavice so izjemno udobne zaradi tankega, prilagodljivega materiala. Anatomska oblika pa pomaga preprečevati napor. Nizkobeljakovinski material ne vsebuje MBT-ja in tiurama in zato ne povzroča draženja in je nežen do kože. Rokavice so v skladu s predpisi 455. člena 1-3 evropskih standardov. Pakiranje iz PE-folije je preprosto za odpiranje brez trganja in tako idealno za varno uporabo v sterilnem kirurškem okolju. (cena: 1 kos = 1 rokavica)</t>
    </r>
  </si>
  <si>
    <t>20.</t>
  </si>
  <si>
    <t>ROKAVICE PVC za enkratno uporabo, nepronicljive, visoka kvaliteta varjenih spojev 100/1</t>
  </si>
  <si>
    <t>zavitek</t>
  </si>
  <si>
    <t>SKUPAJ</t>
  </si>
  <si>
    <t>Žig in podpis ponudnika</t>
  </si>
  <si>
    <t>Ponudba mora biti podana za vse izdelke v posameznem sklopu.</t>
  </si>
  <si>
    <t>Naročnik zahteva artikle, ki v celoti ustrezajo vsem tehničnim zahtevam, navedenim v rubriki Opis izdelka.</t>
  </si>
  <si>
    <t>Naročnik si pridržuje pravico do zahteve po vzorcih in ostalih dokazilh v primeru nepoznavanja ponujenih artiklov.</t>
  </si>
  <si>
    <t>Morebitne vzorce in dokazila mora ponudnik dostaviti v roku 3 delovnih dni.</t>
  </si>
  <si>
    <t>Rokavice pod zaporednimi številkami od 1 do 8 morajo ustrezati kriterijem evropskega standarda: EN455 (standard za medicinske rokavice za enkratno uporabo),</t>
  </si>
  <si>
    <r>
      <t xml:space="preserve">e.g. ISO 9000, </t>
    </r>
    <r>
      <rPr>
        <b/>
        <sz val="9"/>
        <color rgb="FF00B0F0"/>
        <rFont val="Calibri"/>
        <family val="2"/>
        <charset val="238"/>
        <scheme val="minor"/>
      </rPr>
      <t>ISO 9001</t>
    </r>
    <r>
      <rPr>
        <b/>
        <sz val="9"/>
        <color theme="1"/>
        <rFont val="Calibri"/>
        <family val="2"/>
        <charset val="238"/>
        <scheme val="minor"/>
      </rPr>
      <t xml:space="preserve"> EN 29000, EN 46000, </t>
    </r>
    <r>
      <rPr>
        <b/>
        <sz val="9"/>
        <color rgb="FF00B0F0"/>
        <rFont val="Calibri"/>
        <family val="2"/>
        <charset val="238"/>
        <scheme val="minor"/>
      </rPr>
      <t>EN 13485</t>
    </r>
    <r>
      <rPr>
        <b/>
        <sz val="9"/>
        <color theme="1"/>
        <rFont val="Calibri"/>
        <family val="2"/>
        <charset val="238"/>
        <scheme val="minor"/>
      </rPr>
      <t>.  Vse nitrilne rokavice morajo biti v skladu s standardom EN374.</t>
    </r>
  </si>
  <si>
    <t>Standarda EN455 in EN374 MORATA biti navedena na originalni embalaži, v kateri so pakirane medicinske rokavice.</t>
  </si>
  <si>
    <t xml:space="preserve">Standardi/zahteve za testiranje medicinskih rokavic, ki jih morajo izpolnjevati medicinske rokavice v sklopu so: </t>
  </si>
  <si>
    <t xml:space="preserve">EN455-1:2000 (zahteve in preizkušanje rokavice za odsotnost luknjic), </t>
  </si>
  <si>
    <t xml:space="preserve">EN455-2:2009+A1:20011 (velikost rokavic in njihova natezna trdnost), </t>
  </si>
  <si>
    <t xml:space="preserve">EN455-3:2006 (testiranje vsebnosti vodotopnih proteinov iz lateksa), </t>
  </si>
  <si>
    <t xml:space="preserve">EN ISO 21171:2006 (določanje ostankov pudra na rokavici za nepudrane rokavice), </t>
  </si>
  <si>
    <t>EN455:4:2009 (določanje roka uporabnost rokavic)</t>
  </si>
  <si>
    <t xml:space="preserve">EN10993-10 (rokavice so preizkušene predvsem glede na njihovo potencialno citotoksičnost, povzročanje preobčutljivosti in draženja kože) in </t>
  </si>
  <si>
    <t>ISO 16604:2004 specifično testiranje rokavic v smislu zaščite pred virusi v okviru standarda EN455 oziroma</t>
  </si>
  <si>
    <t>testiranje po predpisanem in s strani FDA odobrenem testu ASTM F1671 The viral penetration test.</t>
  </si>
  <si>
    <t>Okvirna  količina 01.04.2022-30-06.2023</t>
  </si>
  <si>
    <t>4a.</t>
  </si>
  <si>
    <t>7a.</t>
  </si>
  <si>
    <t>DOBAVA ROKAVIC</t>
  </si>
  <si>
    <t>DOM UPOKOJENCEV KRANJ</t>
  </si>
  <si>
    <t>PREGLEDNE ROKAVICE, NITRILNE extra podaljšane , NEPUDRANE NESTERILNE, M</t>
  </si>
  <si>
    <t>21.</t>
  </si>
  <si>
    <t>.</t>
  </si>
  <si>
    <t>Dom upokojencev Kranj</t>
  </si>
  <si>
    <t>Cesta 1. maja 59, 4000 Kranj</t>
  </si>
  <si>
    <t>DOVOLJENO ODSTOPANJE  V DEBELINI +/- 0,02 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</si>
</sst>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26" x14ac:knownFonts="1">
    <font>
      <sz val="11"/>
      <color theme="1"/>
      <name val="Calibri"/>
      <family val="2"/>
      <charset val="238"/>
      <scheme val="minor"/>
    </font>
    <font>
      <b/>
      <sz val="11"/>
      <color theme="1"/>
      <name val="Calibri"/>
      <family val="2"/>
      <charset val="238"/>
      <scheme val="minor"/>
    </font>
    <font>
      <b/>
      <sz val="12"/>
      <name val="Arial"/>
      <family val="2"/>
      <charset val="238"/>
    </font>
    <font>
      <sz val="12"/>
      <color theme="1"/>
      <name val="Calibri"/>
      <family val="2"/>
      <charset val="238"/>
      <scheme val="minor"/>
    </font>
    <font>
      <sz val="12"/>
      <color indexed="13"/>
      <name val="Arial"/>
      <family val="2"/>
      <charset val="238"/>
    </font>
    <font>
      <b/>
      <sz val="10"/>
      <name val="Arial"/>
      <family val="2"/>
      <charset val="238"/>
    </font>
    <font>
      <b/>
      <sz val="10"/>
      <name val="Arial CE"/>
      <charset val="238"/>
    </font>
    <font>
      <b/>
      <sz val="14"/>
      <name val="Arial"/>
      <family val="2"/>
      <charset val="238"/>
    </font>
    <font>
      <sz val="8"/>
      <name val="Arial"/>
      <family val="2"/>
      <charset val="238"/>
    </font>
    <font>
      <b/>
      <sz val="8"/>
      <name val="Arial"/>
      <family val="2"/>
      <charset val="238"/>
    </font>
    <font>
      <sz val="8"/>
      <color theme="1"/>
      <name val="Arial"/>
      <family val="2"/>
      <charset val="238"/>
    </font>
    <font>
      <sz val="9"/>
      <color theme="1"/>
      <name val="Arial"/>
      <family val="2"/>
      <charset val="238"/>
    </font>
    <font>
      <sz val="9"/>
      <name val="Arial"/>
      <family val="2"/>
      <charset val="238"/>
    </font>
    <font>
      <sz val="8"/>
      <name val="Arial"/>
      <family val="2"/>
    </font>
    <font>
      <b/>
      <sz val="10"/>
      <name val="Calibri"/>
      <family val="2"/>
      <charset val="238"/>
      <scheme val="minor"/>
    </font>
    <font>
      <sz val="10"/>
      <name val="Calibri"/>
      <family val="2"/>
      <charset val="238"/>
    </font>
    <font>
      <b/>
      <sz val="10"/>
      <color theme="1"/>
      <name val="Arial"/>
      <family val="2"/>
      <charset val="238"/>
    </font>
    <font>
      <b/>
      <sz val="10"/>
      <name val="Arial"/>
      <family val="2"/>
    </font>
    <font>
      <b/>
      <sz val="8"/>
      <color theme="1"/>
      <name val="Arial"/>
      <family val="2"/>
      <charset val="238"/>
    </font>
    <font>
      <b/>
      <sz val="9"/>
      <name val="Arial"/>
      <family val="2"/>
      <charset val="238"/>
    </font>
    <font>
      <b/>
      <sz val="9"/>
      <color theme="1"/>
      <name val="Arial"/>
      <family val="2"/>
      <charset val="238"/>
    </font>
    <font>
      <sz val="10"/>
      <name val="Arial"/>
      <family val="2"/>
      <charset val="238"/>
    </font>
    <font>
      <sz val="9"/>
      <color theme="1"/>
      <name val="Calibri"/>
      <family val="2"/>
      <charset val="238"/>
      <scheme val="minor"/>
    </font>
    <font>
      <b/>
      <sz val="9"/>
      <color theme="1"/>
      <name val="Calibri"/>
      <family val="2"/>
      <charset val="238"/>
      <scheme val="minor"/>
    </font>
    <font>
      <b/>
      <sz val="9"/>
      <color rgb="FF00B0F0"/>
      <name val="Calibri"/>
      <family val="2"/>
      <charset val="238"/>
      <scheme val="minor"/>
    </font>
    <font>
      <sz val="11"/>
      <name val="Calibri"/>
      <family val="2"/>
      <charset val="238"/>
      <scheme val="minor"/>
    </font>
  </fonts>
  <fills count="6">
    <fill>
      <patternFill patternType="none"/>
    </fill>
    <fill>
      <patternFill patternType="gray125"/>
    </fill>
    <fill>
      <patternFill patternType="solid">
        <fgColor theme="6" tint="0.79998168889431442"/>
        <bgColor indexed="64"/>
      </patternFill>
    </fill>
    <fill>
      <patternFill patternType="solid">
        <fgColor theme="0"/>
        <bgColor indexed="64"/>
      </patternFill>
    </fill>
    <fill>
      <patternFill patternType="solid">
        <fgColor theme="9" tint="0.79998168889431442"/>
        <bgColor indexed="64"/>
      </patternFill>
    </fill>
    <fill>
      <patternFill patternType="solid">
        <fgColor rgb="FFFFFF00"/>
        <bgColor indexed="64"/>
      </patternFill>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21" fillId="0" borderId="0"/>
  </cellStyleXfs>
  <cellXfs count="88">
    <xf numFmtId="0" fontId="0" fillId="0" borderId="0" xfId="0"/>
    <xf numFmtId="0" fontId="2" fillId="0" borderId="0" xfId="0" applyFont="1"/>
    <xf numFmtId="0" fontId="2" fillId="0" borderId="0" xfId="0" applyFont="1" applyAlignment="1">
      <alignment horizontal="left"/>
    </xf>
    <xf numFmtId="0" fontId="3" fillId="0" borderId="0" xfId="0" applyFont="1"/>
    <xf numFmtId="0" fontId="3" fillId="0" borderId="0" xfId="0" applyFont="1" applyAlignment="1">
      <alignment wrapText="1"/>
    </xf>
    <xf numFmtId="164" fontId="3" fillId="0" borderId="0" xfId="0" applyNumberFormat="1" applyFont="1" applyAlignment="1">
      <alignment wrapText="1"/>
    </xf>
    <xf numFmtId="4" fontId="3" fillId="0" borderId="0" xfId="0" applyNumberFormat="1" applyFont="1" applyAlignment="1">
      <alignment wrapText="1"/>
    </xf>
    <xf numFmtId="0" fontId="4" fillId="0" borderId="0" xfId="0" applyFont="1" applyAlignment="1" applyProtection="1">
      <alignment wrapText="1"/>
      <protection locked="0"/>
    </xf>
    <xf numFmtId="164" fontId="4" fillId="0" borderId="0" xfId="0" applyNumberFormat="1" applyFont="1" applyAlignment="1" applyProtection="1">
      <alignment wrapText="1"/>
      <protection locked="0"/>
    </xf>
    <xf numFmtId="4" fontId="4" fillId="0" borderId="0" xfId="0" applyNumberFormat="1" applyFont="1" applyAlignment="1" applyProtection="1">
      <alignment wrapText="1"/>
      <protection locked="0"/>
    </xf>
    <xf numFmtId="0" fontId="5" fillId="2" borderId="0" xfId="0" applyFont="1" applyFill="1" applyProtection="1">
      <protection locked="0"/>
    </xf>
    <xf numFmtId="0" fontId="5" fillId="2" borderId="0" xfId="0" applyFont="1" applyFill="1" applyAlignment="1" applyProtection="1">
      <alignment horizontal="left"/>
      <protection locked="0"/>
    </xf>
    <xf numFmtId="0" fontId="5" fillId="0" borderId="0" xfId="0" applyFont="1" applyAlignment="1" applyProtection="1">
      <alignment horizontal="left"/>
      <protection locked="0"/>
    </xf>
    <xf numFmtId="0" fontId="6" fillId="2" borderId="1" xfId="0" applyFont="1" applyFill="1" applyBorder="1" applyProtection="1">
      <protection locked="0"/>
    </xf>
    <xf numFmtId="164" fontId="0" fillId="2" borderId="1" xfId="0" applyNumberFormat="1" applyFill="1" applyBorder="1" applyAlignment="1" applyProtection="1">
      <alignment wrapText="1"/>
      <protection locked="0"/>
    </xf>
    <xf numFmtId="4" fontId="0" fillId="2" borderId="1" xfId="0" applyNumberFormat="1" applyFill="1" applyBorder="1" applyAlignment="1" applyProtection="1">
      <alignment wrapText="1"/>
      <protection locked="0"/>
    </xf>
    <xf numFmtId="0" fontId="0" fillId="2" borderId="1" xfId="0" applyFill="1" applyBorder="1" applyAlignment="1" applyProtection="1">
      <alignment wrapText="1"/>
      <protection locked="0"/>
    </xf>
    <xf numFmtId="0" fontId="0" fillId="2" borderId="1" xfId="0" applyFill="1" applyBorder="1" applyProtection="1">
      <protection locked="0"/>
    </xf>
    <xf numFmtId="0" fontId="5" fillId="0" borderId="0" xfId="0" applyFont="1"/>
    <xf numFmtId="0" fontId="5" fillId="0" borderId="0" xfId="0" applyFont="1" applyAlignment="1">
      <alignment horizontal="left"/>
    </xf>
    <xf numFmtId="0" fontId="0" fillId="0" borderId="0" xfId="0" applyAlignment="1" applyProtection="1">
      <alignment wrapText="1"/>
      <protection locked="0"/>
    </xf>
    <xf numFmtId="164" fontId="0" fillId="0" borderId="0" xfId="0" applyNumberFormat="1" applyAlignment="1" applyProtection="1">
      <alignment wrapText="1"/>
      <protection locked="0"/>
    </xf>
    <xf numFmtId="4" fontId="0" fillId="0" borderId="0" xfId="0" applyNumberFormat="1" applyAlignment="1" applyProtection="1">
      <alignment wrapText="1"/>
      <protection locked="0"/>
    </xf>
    <xf numFmtId="0" fontId="7" fillId="0" borderId="0" xfId="0" applyFont="1"/>
    <xf numFmtId="0" fontId="7" fillId="0" borderId="0" xfId="0" applyFont="1" applyAlignment="1">
      <alignment horizontal="left"/>
    </xf>
    <xf numFmtId="0" fontId="1" fillId="0" borderId="0" xfId="0" applyFont="1" applyAlignment="1" applyProtection="1">
      <alignment wrapText="1"/>
      <protection locked="0"/>
    </xf>
    <xf numFmtId="164" fontId="1" fillId="0" borderId="0" xfId="0" applyNumberFormat="1" applyFont="1" applyAlignment="1" applyProtection="1">
      <alignment wrapText="1"/>
      <protection locked="0"/>
    </xf>
    <xf numFmtId="4" fontId="1" fillId="0" borderId="0" xfId="0" applyNumberFormat="1" applyFont="1" applyAlignment="1" applyProtection="1">
      <alignment wrapText="1"/>
      <protection locked="0"/>
    </xf>
    <xf numFmtId="0" fontId="5" fillId="3" borderId="0" xfId="0" applyFont="1" applyFill="1"/>
    <xf numFmtId="0" fontId="3" fillId="0" borderId="0" xfId="0" applyFont="1" applyAlignment="1" applyProtection="1">
      <alignment wrapText="1"/>
      <protection locked="0"/>
    </xf>
    <xf numFmtId="164" fontId="3" fillId="0" borderId="0" xfId="0" applyNumberFormat="1" applyFont="1" applyAlignment="1" applyProtection="1">
      <alignment wrapText="1"/>
      <protection locked="0"/>
    </xf>
    <xf numFmtId="4" fontId="3" fillId="0" borderId="0" xfId="0" applyNumberFormat="1" applyFont="1" applyAlignment="1" applyProtection="1">
      <alignment wrapText="1"/>
      <protection locked="0"/>
    </xf>
    <xf numFmtId="0" fontId="5" fillId="0" borderId="2" xfId="0" applyFont="1" applyBorder="1" applyAlignment="1">
      <alignment horizontal="center" wrapText="1"/>
    </xf>
    <xf numFmtId="0" fontId="5" fillId="0" borderId="2" xfId="0" applyFont="1" applyBorder="1" applyAlignment="1" applyProtection="1">
      <alignment horizontal="center" wrapText="1"/>
      <protection locked="0"/>
    </xf>
    <xf numFmtId="164" fontId="5" fillId="0" borderId="2" xfId="0" applyNumberFormat="1" applyFont="1" applyBorder="1" applyAlignment="1" applyProtection="1">
      <alignment horizontal="center" vertical="center" wrapText="1"/>
      <protection locked="0"/>
    </xf>
    <xf numFmtId="4" fontId="5" fillId="0" borderId="2" xfId="0" applyNumberFormat="1" applyFont="1" applyBorder="1" applyAlignment="1">
      <alignment horizontal="center" vertical="center" wrapText="1"/>
    </xf>
    <xf numFmtId="0" fontId="5" fillId="0" borderId="8" xfId="0" applyFont="1" applyBorder="1" applyAlignment="1">
      <alignment horizontal="center" wrapText="1"/>
    </xf>
    <xf numFmtId="49" fontId="5" fillId="0" borderId="2" xfId="0" applyNumberFormat="1" applyFont="1" applyBorder="1" applyAlignment="1" applyProtection="1">
      <alignment horizontal="center" wrapText="1"/>
      <protection locked="0"/>
    </xf>
    <xf numFmtId="164" fontId="5" fillId="0" borderId="2" xfId="0" applyNumberFormat="1" applyFont="1" applyBorder="1" applyAlignment="1" applyProtection="1">
      <alignment horizontal="center" wrapText="1"/>
      <protection locked="0"/>
    </xf>
    <xf numFmtId="0" fontId="8" fillId="3" borderId="2" xfId="0" applyFont="1" applyFill="1" applyBorder="1" applyAlignment="1">
      <alignment horizontal="center" vertical="top" wrapText="1"/>
    </xf>
    <xf numFmtId="0" fontId="8" fillId="3" borderId="2" xfId="0" applyFont="1" applyFill="1" applyBorder="1" applyAlignment="1">
      <alignment horizontal="left" vertical="top" wrapText="1"/>
    </xf>
    <xf numFmtId="164" fontId="10" fillId="2" borderId="2" xfId="0" applyNumberFormat="1" applyFont="1" applyFill="1" applyBorder="1" applyAlignment="1" applyProtection="1">
      <alignment wrapText="1"/>
      <protection locked="0"/>
    </xf>
    <xf numFmtId="0" fontId="8" fillId="3" borderId="2" xfId="0" applyFont="1" applyFill="1" applyBorder="1" applyAlignment="1">
      <alignment horizontal="center" wrapText="1"/>
    </xf>
    <xf numFmtId="10" fontId="10" fillId="2" borderId="2" xfId="0" applyNumberFormat="1" applyFont="1" applyFill="1" applyBorder="1" applyAlignment="1" applyProtection="1">
      <alignment horizontal="center" wrapText="1"/>
      <protection locked="0"/>
    </xf>
    <xf numFmtId="164" fontId="10" fillId="2" borderId="2" xfId="0" applyNumberFormat="1" applyFont="1" applyFill="1" applyBorder="1" applyAlignment="1" applyProtection="1">
      <alignment horizontal="center" wrapText="1"/>
      <protection locked="0"/>
    </xf>
    <xf numFmtId="164" fontId="11" fillId="3" borderId="2" xfId="0" applyNumberFormat="1" applyFont="1" applyFill="1" applyBorder="1" applyAlignment="1">
      <alignment horizontal="right" wrapText="1"/>
    </xf>
    <xf numFmtId="3" fontId="12" fillId="0" borderId="2" xfId="0" applyNumberFormat="1" applyFont="1" applyBorder="1" applyAlignment="1">
      <alignment horizontal="center" wrapText="1"/>
    </xf>
    <xf numFmtId="2" fontId="11" fillId="0" borderId="2" xfId="0" applyNumberFormat="1" applyFont="1" applyBorder="1"/>
    <xf numFmtId="0" fontId="12" fillId="3" borderId="2" xfId="0" applyFont="1" applyFill="1" applyBorder="1" applyAlignment="1">
      <alignment horizontal="left" vertical="top" wrapText="1"/>
    </xf>
    <xf numFmtId="0" fontId="16" fillId="3" borderId="2" xfId="0" applyFont="1" applyFill="1" applyBorder="1"/>
    <xf numFmtId="0" fontId="16" fillId="3" borderId="2" xfId="0" applyFont="1" applyFill="1" applyBorder="1" applyAlignment="1">
      <alignment horizontal="left" wrapText="1"/>
    </xf>
    <xf numFmtId="164" fontId="17" fillId="3" borderId="2" xfId="0" applyNumberFormat="1" applyFont="1" applyFill="1" applyBorder="1" applyAlignment="1" applyProtection="1">
      <alignment wrapText="1"/>
      <protection locked="0"/>
    </xf>
    <xf numFmtId="0" fontId="18" fillId="0" borderId="2" xfId="0" applyFont="1" applyBorder="1" applyAlignment="1" applyProtection="1">
      <alignment horizontal="center" wrapText="1"/>
      <protection locked="0"/>
    </xf>
    <xf numFmtId="164" fontId="18" fillId="0" borderId="2" xfId="0" applyNumberFormat="1" applyFont="1" applyBorder="1" applyAlignment="1" applyProtection="1">
      <alignment horizontal="center" wrapText="1"/>
      <protection locked="0"/>
    </xf>
    <xf numFmtId="4" fontId="19" fillId="3" borderId="2" xfId="0" applyNumberFormat="1" applyFont="1" applyFill="1" applyBorder="1" applyAlignment="1" applyProtection="1">
      <alignment horizontal="right" wrapText="1"/>
      <protection locked="0"/>
    </xf>
    <xf numFmtId="1" fontId="20" fillId="0" borderId="2" xfId="0" applyNumberFormat="1" applyFont="1" applyBorder="1"/>
    <xf numFmtId="2" fontId="20" fillId="0" borderId="2" xfId="0" applyNumberFormat="1" applyFont="1" applyBorder="1"/>
    <xf numFmtId="0" fontId="0" fillId="0" borderId="0" xfId="0" applyProtection="1">
      <protection locked="0"/>
    </xf>
    <xf numFmtId="1" fontId="8" fillId="3" borderId="0" xfId="0" applyNumberFormat="1" applyFont="1" applyFill="1" applyAlignment="1">
      <alignment horizontal="center" wrapText="1"/>
    </xf>
    <xf numFmtId="0" fontId="21" fillId="0" borderId="0" xfId="1" applyProtection="1">
      <protection locked="0"/>
    </xf>
    <xf numFmtId="0" fontId="22" fillId="0" borderId="0" xfId="0" applyFont="1"/>
    <xf numFmtId="0" fontId="22" fillId="0" borderId="0" xfId="0" applyFont="1" applyProtection="1">
      <protection locked="0"/>
    </xf>
    <xf numFmtId="0" fontId="21" fillId="2" borderId="1" xfId="1" applyFill="1" applyBorder="1" applyProtection="1">
      <protection locked="0"/>
    </xf>
    <xf numFmtId="0" fontId="23" fillId="3" borderId="0" xfId="0" applyFont="1" applyFill="1"/>
    <xf numFmtId="0" fontId="1" fillId="0" borderId="0" xfId="0" applyFont="1"/>
    <xf numFmtId="0" fontId="1" fillId="0" borderId="0" xfId="0" applyFont="1" applyProtection="1">
      <protection locked="0"/>
    </xf>
    <xf numFmtId="0" fontId="23" fillId="0" borderId="0" xfId="0" applyFont="1"/>
    <xf numFmtId="0" fontId="8" fillId="5" borderId="2" xfId="0" applyFont="1" applyFill="1" applyBorder="1" applyAlignment="1">
      <alignment horizontal="center" vertical="top" wrapText="1"/>
    </xf>
    <xf numFmtId="0" fontId="12" fillId="5" borderId="2" xfId="0" applyFont="1" applyFill="1" applyBorder="1" applyAlignment="1">
      <alignment horizontal="left" vertical="top" wrapText="1"/>
    </xf>
    <xf numFmtId="0" fontId="8" fillId="0" borderId="2" xfId="0" applyFont="1" applyFill="1" applyBorder="1" applyAlignment="1">
      <alignment horizontal="center" vertical="top" wrapText="1"/>
    </xf>
    <xf numFmtId="0" fontId="14" fillId="5" borderId="2" xfId="0" applyFont="1" applyFill="1" applyBorder="1" applyAlignment="1" applyProtection="1">
      <alignment vertical="top" wrapText="1"/>
      <protection locked="0"/>
    </xf>
    <xf numFmtId="0" fontId="8" fillId="5" borderId="2" xfId="0" applyFont="1" applyFill="1" applyBorder="1" applyAlignment="1">
      <alignment horizontal="left" vertical="top" wrapText="1"/>
    </xf>
    <xf numFmtId="164" fontId="10" fillId="5" borderId="2" xfId="0" applyNumberFormat="1" applyFont="1" applyFill="1" applyBorder="1" applyAlignment="1" applyProtection="1">
      <alignment wrapText="1"/>
      <protection locked="0"/>
    </xf>
    <xf numFmtId="0" fontId="8" fillId="5" borderId="2" xfId="0" applyFont="1" applyFill="1" applyBorder="1" applyAlignment="1">
      <alignment horizontal="center" wrapText="1"/>
    </xf>
    <xf numFmtId="10" fontId="10" fillId="5" borderId="2" xfId="0" applyNumberFormat="1" applyFont="1" applyFill="1" applyBorder="1" applyAlignment="1" applyProtection="1">
      <alignment horizontal="center" wrapText="1"/>
      <protection locked="0"/>
    </xf>
    <xf numFmtId="164" fontId="10" fillId="5" borderId="2" xfId="0" applyNumberFormat="1" applyFont="1" applyFill="1" applyBorder="1" applyAlignment="1" applyProtection="1">
      <alignment horizontal="center" wrapText="1"/>
      <protection locked="0"/>
    </xf>
    <xf numFmtId="164" fontId="11" fillId="5" borderId="2" xfId="0" applyNumberFormat="1" applyFont="1" applyFill="1" applyBorder="1" applyAlignment="1">
      <alignment horizontal="right" wrapText="1"/>
    </xf>
    <xf numFmtId="3" fontId="12" fillId="5" borderId="2" xfId="0" applyNumberFormat="1" applyFont="1" applyFill="1" applyBorder="1" applyAlignment="1">
      <alignment horizontal="center" wrapText="1"/>
    </xf>
    <xf numFmtId="2" fontId="11" fillId="5" borderId="2" xfId="0" applyNumberFormat="1" applyFont="1" applyFill="1" applyBorder="1"/>
    <xf numFmtId="0" fontId="2" fillId="0" borderId="2" xfId="0" applyFont="1" applyBorder="1" applyAlignment="1">
      <alignment horizontal="center"/>
    </xf>
    <xf numFmtId="0" fontId="1" fillId="4" borderId="3" xfId="0" applyFont="1" applyFill="1" applyBorder="1" applyAlignment="1">
      <alignment horizontal="center" wrapText="1"/>
    </xf>
    <xf numFmtId="0" fontId="1" fillId="4" borderId="4" xfId="0" applyFont="1" applyFill="1" applyBorder="1" applyAlignment="1">
      <alignment horizontal="center" wrapText="1"/>
    </xf>
    <xf numFmtId="0" fontId="1" fillId="4" borderId="5" xfId="0" applyFont="1" applyFill="1" applyBorder="1" applyAlignment="1">
      <alignment horizontal="center" wrapText="1"/>
    </xf>
    <xf numFmtId="0" fontId="1" fillId="4" borderId="6" xfId="0" applyFont="1" applyFill="1" applyBorder="1" applyAlignment="1">
      <alignment horizontal="center" wrapText="1"/>
    </xf>
    <xf numFmtId="0" fontId="1" fillId="4" borderId="1" xfId="0" applyFont="1" applyFill="1" applyBorder="1" applyAlignment="1">
      <alignment horizontal="center" wrapText="1"/>
    </xf>
    <xf numFmtId="0" fontId="1" fillId="4" borderId="7" xfId="0" applyFont="1" applyFill="1" applyBorder="1" applyAlignment="1">
      <alignment horizontal="center" wrapText="1"/>
    </xf>
    <xf numFmtId="0" fontId="21" fillId="2" borderId="1" xfId="1" applyFill="1" applyBorder="1" applyAlignment="1" applyProtection="1">
      <alignment horizontal="center"/>
      <protection locked="0"/>
    </xf>
    <xf numFmtId="0" fontId="25" fillId="0" borderId="0" xfId="0" applyFont="1" applyFill="1"/>
  </cellXfs>
  <cellStyles count="2">
    <cellStyle name="Navadno" xfId="0" builtinId="0"/>
    <cellStyle name="Navadno 2" xfId="1" xr:uid="{004BB312-E9B9-4D72-9CDC-D9B61F51AF6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AD4928-404B-42EE-92A0-84AF5EF988D3}">
  <dimension ref="A1:L60"/>
  <sheetViews>
    <sheetView tabSelected="1" topLeftCell="A40" zoomScale="73" zoomScaleNormal="73" workbookViewId="0">
      <selection activeCell="E63" sqref="E63"/>
    </sheetView>
  </sheetViews>
  <sheetFormatPr defaultRowHeight="15" x14ac:dyDescent="0.25"/>
  <cols>
    <col min="2" max="2" width="18.42578125" customWidth="1"/>
    <col min="3" max="3" width="18.7109375" customWidth="1"/>
    <col min="4" max="4" width="18.28515625" customWidth="1"/>
    <col min="5" max="5" width="18.140625" customWidth="1"/>
    <col min="8" max="8" width="18.42578125" customWidth="1"/>
    <col min="9" max="9" width="18.28515625" customWidth="1"/>
    <col min="10" max="10" width="18" customWidth="1"/>
    <col min="11" max="11" width="16.85546875" customWidth="1"/>
    <col min="12" max="12" width="15.5703125" customWidth="1"/>
  </cols>
  <sheetData>
    <row r="1" spans="1:12" ht="15.75" x14ac:dyDescent="0.25">
      <c r="A1" s="1" t="s">
        <v>83</v>
      </c>
      <c r="B1" s="2"/>
      <c r="C1" s="2"/>
      <c r="D1" s="2"/>
      <c r="E1" s="2"/>
      <c r="F1" s="3"/>
      <c r="G1" s="4"/>
      <c r="H1" s="5"/>
      <c r="I1" s="6"/>
    </row>
    <row r="2" spans="1:12" ht="15.75" x14ac:dyDescent="0.25">
      <c r="A2" s="1" t="s">
        <v>84</v>
      </c>
      <c r="B2" s="2"/>
      <c r="C2" s="2"/>
      <c r="D2" s="2"/>
      <c r="E2" s="2"/>
      <c r="F2" s="3"/>
      <c r="G2" s="4"/>
      <c r="H2" s="5"/>
      <c r="I2" s="6"/>
    </row>
    <row r="3" spans="1:12" ht="15.75" x14ac:dyDescent="0.25">
      <c r="A3" s="1"/>
      <c r="B3" s="2"/>
      <c r="C3" s="2"/>
      <c r="D3" s="2"/>
      <c r="E3" s="2"/>
      <c r="F3" s="1"/>
      <c r="G3" s="7"/>
      <c r="H3" s="8"/>
      <c r="I3" s="9"/>
    </row>
    <row r="4" spans="1:12" ht="15.75" x14ac:dyDescent="0.25">
      <c r="A4" s="1"/>
      <c r="B4" s="2"/>
      <c r="C4" s="2"/>
      <c r="D4" s="2"/>
      <c r="E4" s="2"/>
      <c r="F4" s="1"/>
      <c r="G4" s="7"/>
      <c r="H4" s="8"/>
      <c r="I4" s="9"/>
    </row>
    <row r="5" spans="1:12" x14ac:dyDescent="0.25">
      <c r="A5" s="10" t="s">
        <v>0</v>
      </c>
      <c r="B5" s="11"/>
      <c r="C5" s="12"/>
      <c r="D5" s="12"/>
      <c r="E5" s="12"/>
      <c r="F5" s="13" t="s">
        <v>1</v>
      </c>
      <c r="G5" s="14"/>
      <c r="H5" s="15"/>
      <c r="I5" s="16"/>
      <c r="J5" s="17"/>
      <c r="K5" s="17"/>
      <c r="L5" s="17"/>
    </row>
    <row r="6" spans="1:12" x14ac:dyDescent="0.25">
      <c r="A6" s="18"/>
      <c r="B6" s="19"/>
      <c r="C6" s="19"/>
      <c r="D6" s="19"/>
      <c r="E6" s="19"/>
      <c r="G6" s="20"/>
      <c r="H6" s="21"/>
      <c r="I6" s="22"/>
    </row>
    <row r="7" spans="1:12" ht="18" x14ac:dyDescent="0.25">
      <c r="A7" s="23" t="s">
        <v>2</v>
      </c>
      <c r="B7" s="24"/>
      <c r="C7" s="24"/>
      <c r="D7" s="24"/>
      <c r="E7" s="24"/>
      <c r="F7" s="10" t="s">
        <v>3</v>
      </c>
      <c r="G7" s="25"/>
      <c r="H7" s="26"/>
      <c r="I7" s="27"/>
    </row>
    <row r="8" spans="1:12" ht="18" x14ac:dyDescent="0.25">
      <c r="A8" s="23"/>
      <c r="B8" s="24"/>
      <c r="C8" s="24"/>
      <c r="D8" s="24"/>
      <c r="E8" s="24"/>
      <c r="F8" s="28"/>
      <c r="G8" s="25"/>
      <c r="H8" s="26"/>
      <c r="I8" s="27"/>
    </row>
    <row r="9" spans="1:12" ht="15.75" x14ac:dyDescent="0.25">
      <c r="A9" s="1" t="s">
        <v>78</v>
      </c>
      <c r="B9" s="1"/>
      <c r="C9" s="1"/>
      <c r="D9" s="1"/>
      <c r="E9" s="1"/>
      <c r="F9" s="3"/>
      <c r="G9" s="29"/>
      <c r="H9" s="30"/>
      <c r="I9" s="31"/>
    </row>
    <row r="10" spans="1:12" ht="15.75" x14ac:dyDescent="0.25">
      <c r="A10" s="1"/>
      <c r="B10" s="1"/>
      <c r="C10" s="1"/>
      <c r="D10" s="1"/>
      <c r="E10" s="1"/>
      <c r="F10" s="3"/>
      <c r="G10" s="29"/>
      <c r="H10" s="30"/>
      <c r="I10" s="31"/>
    </row>
    <row r="11" spans="1:12" x14ac:dyDescent="0.25">
      <c r="A11" s="79"/>
      <c r="B11" s="79"/>
      <c r="C11" s="79"/>
      <c r="D11" s="79"/>
      <c r="E11" s="79"/>
      <c r="F11" s="79"/>
      <c r="G11" s="79"/>
      <c r="H11" s="79"/>
      <c r="I11" s="79"/>
      <c r="J11" s="80" t="s">
        <v>79</v>
      </c>
      <c r="K11" s="81"/>
      <c r="L11" s="82"/>
    </row>
    <row r="12" spans="1:12" x14ac:dyDescent="0.25">
      <c r="A12" s="79"/>
      <c r="B12" s="79"/>
      <c r="C12" s="79"/>
      <c r="D12" s="79"/>
      <c r="E12" s="79"/>
      <c r="F12" s="79"/>
      <c r="G12" s="79"/>
      <c r="H12" s="79"/>
      <c r="I12" s="79"/>
      <c r="J12" s="83"/>
      <c r="K12" s="84"/>
      <c r="L12" s="85"/>
    </row>
    <row r="13" spans="1:12" ht="39" x14ac:dyDescent="0.25">
      <c r="A13" s="32" t="s">
        <v>4</v>
      </c>
      <c r="B13" s="32" t="s">
        <v>5</v>
      </c>
      <c r="C13" s="33" t="s">
        <v>6</v>
      </c>
      <c r="D13" s="33" t="s">
        <v>7</v>
      </c>
      <c r="E13" s="33" t="s">
        <v>8</v>
      </c>
      <c r="F13" s="32" t="s">
        <v>9</v>
      </c>
      <c r="G13" s="33" t="s">
        <v>10</v>
      </c>
      <c r="H13" s="34" t="s">
        <v>11</v>
      </c>
      <c r="I13" s="35" t="s">
        <v>12</v>
      </c>
      <c r="J13" s="36" t="s">
        <v>75</v>
      </c>
      <c r="K13" s="37" t="s">
        <v>13</v>
      </c>
      <c r="L13" s="38" t="s">
        <v>14</v>
      </c>
    </row>
    <row r="14" spans="1:12" ht="146.25" x14ac:dyDescent="0.25">
      <c r="A14" s="39" t="s">
        <v>15</v>
      </c>
      <c r="B14" s="40" t="s">
        <v>16</v>
      </c>
      <c r="C14" s="41"/>
      <c r="D14" s="41"/>
      <c r="E14" s="41"/>
      <c r="F14" s="42" t="s">
        <v>17</v>
      </c>
      <c r="G14" s="43"/>
      <c r="H14" s="44"/>
      <c r="I14" s="45">
        <f>H14+(G14*H14)</f>
        <v>0</v>
      </c>
      <c r="J14" s="46"/>
      <c r="K14" s="47">
        <f>J14*H14</f>
        <v>0</v>
      </c>
      <c r="L14" s="47">
        <f>J14*I14</f>
        <v>0</v>
      </c>
    </row>
    <row r="15" spans="1:12" ht="191.25" x14ac:dyDescent="0.25">
      <c r="A15" s="39" t="s">
        <v>18</v>
      </c>
      <c r="B15" s="40" t="s">
        <v>19</v>
      </c>
      <c r="C15" s="41"/>
      <c r="D15" s="41"/>
      <c r="E15" s="41"/>
      <c r="F15" s="42" t="s">
        <v>17</v>
      </c>
      <c r="G15" s="43"/>
      <c r="H15" s="44"/>
      <c r="I15" s="45">
        <f t="shared" ref="I15:I35" si="0">H15+(G15*H15)</f>
        <v>0</v>
      </c>
      <c r="J15" s="46"/>
      <c r="K15" s="47">
        <f t="shared" ref="K15:K35" si="1">J15*H15</f>
        <v>0</v>
      </c>
      <c r="L15" s="47">
        <f t="shared" ref="L15:L35" si="2">J15*I15</f>
        <v>0</v>
      </c>
    </row>
    <row r="16" spans="1:12" ht="191.25" x14ac:dyDescent="0.25">
      <c r="A16" s="39" t="s">
        <v>20</v>
      </c>
      <c r="B16" s="40" t="s">
        <v>21</v>
      </c>
      <c r="C16" s="41"/>
      <c r="D16" s="41"/>
      <c r="E16" s="41"/>
      <c r="F16" s="42" t="s">
        <v>17</v>
      </c>
      <c r="G16" s="43"/>
      <c r="H16" s="44"/>
      <c r="I16" s="45">
        <f t="shared" si="0"/>
        <v>0</v>
      </c>
      <c r="J16" s="46"/>
      <c r="K16" s="47">
        <f t="shared" si="1"/>
        <v>0</v>
      </c>
      <c r="L16" s="47">
        <f t="shared" si="2"/>
        <v>0</v>
      </c>
    </row>
    <row r="17" spans="1:12" ht="225" x14ac:dyDescent="0.25">
      <c r="A17" s="39" t="s">
        <v>22</v>
      </c>
      <c r="B17" s="40" t="s">
        <v>23</v>
      </c>
      <c r="C17" s="41"/>
      <c r="D17" s="41"/>
      <c r="E17" s="41"/>
      <c r="F17" s="42" t="s">
        <v>17</v>
      </c>
      <c r="G17" s="43"/>
      <c r="H17" s="44"/>
      <c r="I17" s="45">
        <f t="shared" si="0"/>
        <v>0</v>
      </c>
      <c r="J17" s="46"/>
      <c r="K17" s="47">
        <f t="shared" si="1"/>
        <v>0</v>
      </c>
      <c r="L17" s="47">
        <f t="shared" si="2"/>
        <v>0</v>
      </c>
    </row>
    <row r="18" spans="1:12" ht="225" x14ac:dyDescent="0.25">
      <c r="A18" s="39" t="s">
        <v>76</v>
      </c>
      <c r="B18" s="40" t="s">
        <v>42</v>
      </c>
      <c r="C18" s="41"/>
      <c r="D18" s="41"/>
      <c r="E18" s="41"/>
      <c r="F18" s="42" t="s">
        <v>17</v>
      </c>
      <c r="G18" s="43"/>
      <c r="H18" s="44"/>
      <c r="I18" s="45">
        <f t="shared" ref="I18" si="3">H18+(G18*H18)</f>
        <v>0</v>
      </c>
      <c r="J18" s="46"/>
      <c r="K18" s="47">
        <f t="shared" ref="K18" si="4">J18*H18</f>
        <v>0</v>
      </c>
      <c r="L18" s="47">
        <f t="shared" ref="L18" si="5">J18*I18</f>
        <v>0</v>
      </c>
    </row>
    <row r="19" spans="1:12" ht="202.5" x14ac:dyDescent="0.25">
      <c r="A19" s="67" t="s">
        <v>24</v>
      </c>
      <c r="B19" s="71" t="s">
        <v>25</v>
      </c>
      <c r="C19" s="41"/>
      <c r="D19" s="41"/>
      <c r="E19" s="41"/>
      <c r="F19" s="42" t="s">
        <v>17</v>
      </c>
      <c r="G19" s="43"/>
      <c r="H19" s="44"/>
      <c r="I19" s="45">
        <v>0</v>
      </c>
      <c r="J19" s="46">
        <v>62000</v>
      </c>
      <c r="K19" s="47">
        <f t="shared" si="1"/>
        <v>0</v>
      </c>
      <c r="L19" s="47">
        <f t="shared" si="2"/>
        <v>0</v>
      </c>
    </row>
    <row r="20" spans="1:12" ht="213.75" x14ac:dyDescent="0.25">
      <c r="A20" s="67" t="s">
        <v>26</v>
      </c>
      <c r="B20" s="71" t="s">
        <v>27</v>
      </c>
      <c r="C20" s="41"/>
      <c r="D20" s="41"/>
      <c r="E20" s="41"/>
      <c r="F20" s="42" t="s">
        <v>17</v>
      </c>
      <c r="G20" s="43"/>
      <c r="H20" s="44"/>
      <c r="I20" s="45">
        <v>0</v>
      </c>
      <c r="J20" s="46">
        <v>376000</v>
      </c>
      <c r="K20" s="47">
        <f t="shared" si="1"/>
        <v>0</v>
      </c>
      <c r="L20" s="47">
        <f t="shared" si="2"/>
        <v>0</v>
      </c>
    </row>
    <row r="21" spans="1:12" ht="202.5" x14ac:dyDescent="0.25">
      <c r="A21" s="67" t="s">
        <v>28</v>
      </c>
      <c r="B21" s="71" t="s">
        <v>29</v>
      </c>
      <c r="C21" s="41"/>
      <c r="D21" s="41"/>
      <c r="E21" s="41"/>
      <c r="F21" s="42" t="s">
        <v>17</v>
      </c>
      <c r="G21" s="43"/>
      <c r="H21" s="44"/>
      <c r="I21" s="45">
        <v>0</v>
      </c>
      <c r="J21" s="46">
        <v>175000</v>
      </c>
      <c r="K21" s="47">
        <f t="shared" si="1"/>
        <v>0</v>
      </c>
      <c r="L21" s="47">
        <f t="shared" si="2"/>
        <v>0</v>
      </c>
    </row>
    <row r="22" spans="1:12" ht="213.75" x14ac:dyDescent="0.25">
      <c r="A22" s="67" t="s">
        <v>77</v>
      </c>
      <c r="B22" s="71" t="s">
        <v>40</v>
      </c>
      <c r="C22" s="41"/>
      <c r="D22" s="41"/>
      <c r="E22" s="41"/>
      <c r="F22" s="42" t="s">
        <v>17</v>
      </c>
      <c r="G22" s="43"/>
      <c r="H22" s="44"/>
      <c r="I22" s="45">
        <v>0</v>
      </c>
      <c r="J22" s="46">
        <v>12000</v>
      </c>
      <c r="K22" s="47">
        <f t="shared" ref="K22" si="6">J22*H22</f>
        <v>0</v>
      </c>
      <c r="L22" s="47">
        <f t="shared" ref="L22" si="7">J22*I22</f>
        <v>0</v>
      </c>
    </row>
    <row r="23" spans="1:12" ht="202.5" x14ac:dyDescent="0.25">
      <c r="A23" s="39" t="s">
        <v>30</v>
      </c>
      <c r="B23" s="40" t="s">
        <v>31</v>
      </c>
      <c r="C23" s="41"/>
      <c r="D23" s="41"/>
      <c r="E23" s="41"/>
      <c r="F23" s="42" t="s">
        <v>17</v>
      </c>
      <c r="G23" s="43"/>
      <c r="H23" s="44"/>
      <c r="I23" s="45">
        <f t="shared" si="0"/>
        <v>0</v>
      </c>
      <c r="J23" s="46"/>
      <c r="K23" s="47">
        <f t="shared" si="1"/>
        <v>0</v>
      </c>
      <c r="L23" s="47">
        <f t="shared" si="2"/>
        <v>0</v>
      </c>
    </row>
    <row r="24" spans="1:12" ht="78.75" x14ac:dyDescent="0.25">
      <c r="A24" s="39" t="s">
        <v>32</v>
      </c>
      <c r="B24" s="40" t="s">
        <v>33</v>
      </c>
      <c r="C24" s="41"/>
      <c r="D24" s="41"/>
      <c r="E24" s="41"/>
      <c r="F24" s="42" t="s">
        <v>17</v>
      </c>
      <c r="G24" s="43"/>
      <c r="H24" s="44"/>
      <c r="I24" s="45">
        <f t="shared" si="0"/>
        <v>0</v>
      </c>
      <c r="J24" s="46"/>
      <c r="K24" s="47">
        <f t="shared" si="1"/>
        <v>0</v>
      </c>
      <c r="L24" s="47">
        <f t="shared" si="2"/>
        <v>0</v>
      </c>
    </row>
    <row r="25" spans="1:12" ht="78.75" x14ac:dyDescent="0.25">
      <c r="A25" s="39" t="s">
        <v>34</v>
      </c>
      <c r="B25" s="40" t="s">
        <v>35</v>
      </c>
      <c r="C25" s="41"/>
      <c r="D25" s="41"/>
      <c r="E25" s="41"/>
      <c r="F25" s="42" t="s">
        <v>17</v>
      </c>
      <c r="G25" s="43"/>
      <c r="H25" s="44"/>
      <c r="I25" s="45">
        <f t="shared" si="0"/>
        <v>0</v>
      </c>
      <c r="J25" s="46"/>
      <c r="K25" s="47">
        <f t="shared" si="1"/>
        <v>0</v>
      </c>
      <c r="L25" s="47">
        <f t="shared" si="2"/>
        <v>0</v>
      </c>
    </row>
    <row r="26" spans="1:12" ht="78.75" x14ac:dyDescent="0.25">
      <c r="A26" s="39" t="s">
        <v>36</v>
      </c>
      <c r="B26" s="40" t="s">
        <v>37</v>
      </c>
      <c r="C26" s="41"/>
      <c r="D26" s="41"/>
      <c r="E26" s="41"/>
      <c r="F26" s="42" t="s">
        <v>17</v>
      </c>
      <c r="G26" s="43"/>
      <c r="H26" s="44"/>
      <c r="I26" s="45">
        <f t="shared" si="0"/>
        <v>0</v>
      </c>
      <c r="J26" s="46"/>
      <c r="K26" s="47">
        <f t="shared" si="1"/>
        <v>0</v>
      </c>
      <c r="L26" s="47">
        <f t="shared" si="2"/>
        <v>0</v>
      </c>
    </row>
    <row r="27" spans="1:12" ht="78.75" x14ac:dyDescent="0.25">
      <c r="A27" s="39">
        <v>12</v>
      </c>
      <c r="B27" s="40" t="s">
        <v>38</v>
      </c>
      <c r="C27" s="41"/>
      <c r="D27" s="41"/>
      <c r="E27" s="41"/>
      <c r="F27" s="42" t="s">
        <v>17</v>
      </c>
      <c r="G27" s="43"/>
      <c r="H27" s="44"/>
      <c r="I27" s="45">
        <f t="shared" si="0"/>
        <v>0</v>
      </c>
      <c r="J27" s="46"/>
      <c r="K27" s="47">
        <f t="shared" si="1"/>
        <v>0</v>
      </c>
      <c r="L27" s="47">
        <f t="shared" si="2"/>
        <v>0</v>
      </c>
    </row>
    <row r="28" spans="1:12" ht="213.75" x14ac:dyDescent="0.25">
      <c r="A28" s="69" t="s">
        <v>39</v>
      </c>
      <c r="B28" s="40" t="s">
        <v>40</v>
      </c>
      <c r="C28" s="41"/>
      <c r="D28" s="41"/>
      <c r="E28" s="41"/>
      <c r="F28" s="42" t="s">
        <v>17</v>
      </c>
      <c r="G28" s="43"/>
      <c r="H28" s="44"/>
      <c r="I28" s="45">
        <f t="shared" si="0"/>
        <v>0</v>
      </c>
      <c r="J28" s="46"/>
      <c r="K28" s="47">
        <f t="shared" si="1"/>
        <v>0</v>
      </c>
      <c r="L28" s="47">
        <f t="shared" si="2"/>
        <v>0</v>
      </c>
    </row>
    <row r="29" spans="1:12" ht="225" x14ac:dyDescent="0.25">
      <c r="A29" s="39" t="s">
        <v>41</v>
      </c>
      <c r="B29" s="40" t="s">
        <v>42</v>
      </c>
      <c r="C29" s="41"/>
      <c r="D29" s="41"/>
      <c r="E29" s="41"/>
      <c r="F29" s="42" t="s">
        <v>17</v>
      </c>
      <c r="G29" s="43"/>
      <c r="H29" s="44"/>
      <c r="I29" s="45">
        <f t="shared" si="0"/>
        <v>0</v>
      </c>
      <c r="J29" s="46"/>
      <c r="K29" s="47">
        <f t="shared" si="1"/>
        <v>0</v>
      </c>
      <c r="L29" s="47">
        <f t="shared" si="2"/>
        <v>0</v>
      </c>
    </row>
    <row r="30" spans="1:12" ht="67.5" x14ac:dyDescent="0.25">
      <c r="A30" s="67" t="s">
        <v>43</v>
      </c>
      <c r="B30" s="71" t="s">
        <v>44</v>
      </c>
      <c r="C30" s="41"/>
      <c r="D30" s="41"/>
      <c r="E30" s="41"/>
      <c r="F30" s="42" t="s">
        <v>45</v>
      </c>
      <c r="G30" s="43"/>
      <c r="H30" s="44"/>
      <c r="I30" s="45">
        <v>0</v>
      </c>
      <c r="J30" s="46">
        <v>40</v>
      </c>
      <c r="K30" s="47">
        <f t="shared" si="1"/>
        <v>0</v>
      </c>
      <c r="L30" s="47">
        <f t="shared" si="2"/>
        <v>0</v>
      </c>
    </row>
    <row r="31" spans="1:12" ht="45" x14ac:dyDescent="0.25">
      <c r="A31" s="39" t="s">
        <v>46</v>
      </c>
      <c r="B31" s="40" t="s">
        <v>47</v>
      </c>
      <c r="C31" s="41"/>
      <c r="D31" s="41"/>
      <c r="E31" s="41"/>
      <c r="F31" s="42" t="s">
        <v>45</v>
      </c>
      <c r="G31" s="43"/>
      <c r="H31" s="44"/>
      <c r="I31" s="45">
        <f t="shared" si="0"/>
        <v>0</v>
      </c>
      <c r="J31" s="46"/>
      <c r="K31" s="47">
        <f t="shared" si="1"/>
        <v>0</v>
      </c>
      <c r="L31" s="47">
        <f t="shared" si="2"/>
        <v>0</v>
      </c>
    </row>
    <row r="32" spans="1:12" ht="409.5" x14ac:dyDescent="0.25">
      <c r="A32" s="67" t="s">
        <v>48</v>
      </c>
      <c r="B32" s="70" t="s">
        <v>49</v>
      </c>
      <c r="C32" s="41"/>
      <c r="D32" s="41"/>
      <c r="E32" s="41"/>
      <c r="F32" s="42" t="s">
        <v>17</v>
      </c>
      <c r="G32" s="43"/>
      <c r="H32" s="44"/>
      <c r="I32" s="45">
        <v>0</v>
      </c>
      <c r="J32" s="46">
        <v>2</v>
      </c>
      <c r="K32" s="47">
        <f t="shared" si="1"/>
        <v>0</v>
      </c>
      <c r="L32" s="47">
        <f t="shared" si="2"/>
        <v>0</v>
      </c>
    </row>
    <row r="33" spans="1:12" ht="409.5" x14ac:dyDescent="0.25">
      <c r="A33" s="67" t="s">
        <v>50</v>
      </c>
      <c r="B33" s="70" t="s">
        <v>51</v>
      </c>
      <c r="C33" s="41"/>
      <c r="D33" s="41"/>
      <c r="E33" s="41"/>
      <c r="F33" s="42" t="s">
        <v>17</v>
      </c>
      <c r="G33" s="43"/>
      <c r="H33" s="44"/>
      <c r="I33" s="45">
        <v>0</v>
      </c>
      <c r="J33" s="46">
        <v>2</v>
      </c>
      <c r="K33" s="47">
        <f t="shared" si="1"/>
        <v>0</v>
      </c>
      <c r="L33" s="47">
        <f t="shared" si="2"/>
        <v>0</v>
      </c>
    </row>
    <row r="34" spans="1:12" ht="409.5" x14ac:dyDescent="0.25">
      <c r="A34" s="67" t="s">
        <v>52</v>
      </c>
      <c r="B34" s="70" t="s">
        <v>53</v>
      </c>
      <c r="C34" s="41"/>
      <c r="D34" s="41"/>
      <c r="E34" s="41"/>
      <c r="F34" s="42" t="s">
        <v>17</v>
      </c>
      <c r="G34" s="43"/>
      <c r="H34" s="44"/>
      <c r="I34" s="45">
        <v>0</v>
      </c>
      <c r="J34" s="46">
        <v>2</v>
      </c>
      <c r="K34" s="47">
        <f t="shared" si="1"/>
        <v>0</v>
      </c>
      <c r="L34" s="47">
        <f t="shared" si="2"/>
        <v>0</v>
      </c>
    </row>
    <row r="35" spans="1:12" ht="60" x14ac:dyDescent="0.25">
      <c r="A35" s="39" t="s">
        <v>54</v>
      </c>
      <c r="B35" s="48" t="s">
        <v>55</v>
      </c>
      <c r="C35" s="41"/>
      <c r="D35" s="41"/>
      <c r="E35" s="41"/>
      <c r="F35" s="42" t="s">
        <v>56</v>
      </c>
      <c r="G35" s="43"/>
      <c r="H35" s="44"/>
      <c r="I35" s="45">
        <f t="shared" si="0"/>
        <v>0</v>
      </c>
      <c r="J35" s="46"/>
      <c r="K35" s="47">
        <f t="shared" si="1"/>
        <v>0</v>
      </c>
      <c r="L35" s="47">
        <f t="shared" si="2"/>
        <v>0</v>
      </c>
    </row>
    <row r="36" spans="1:12" ht="72" x14ac:dyDescent="0.25">
      <c r="A36" s="67" t="s">
        <v>81</v>
      </c>
      <c r="B36" s="68" t="s">
        <v>80</v>
      </c>
      <c r="C36" s="41"/>
      <c r="D36" s="41"/>
      <c r="E36" s="41"/>
      <c r="F36" s="42"/>
      <c r="G36" s="43"/>
      <c r="H36" s="44"/>
      <c r="I36" s="45">
        <v>0</v>
      </c>
      <c r="J36" s="46">
        <v>6000</v>
      </c>
      <c r="K36" s="47"/>
      <c r="L36" s="47"/>
    </row>
    <row r="37" spans="1:12" x14ac:dyDescent="0.25">
      <c r="A37" s="49"/>
      <c r="B37" s="50" t="s">
        <v>57</v>
      </c>
      <c r="C37" s="51"/>
      <c r="D37" s="51"/>
      <c r="E37" s="51"/>
      <c r="F37" s="49"/>
      <c r="G37" s="52"/>
      <c r="H37" s="53"/>
      <c r="I37" s="54"/>
      <c r="J37" s="55"/>
      <c r="K37" s="56">
        <f>SUM(K14:K35)</f>
        <v>0</v>
      </c>
      <c r="L37" s="56">
        <f>SUM(L14:L35)</f>
        <v>0</v>
      </c>
    </row>
    <row r="38" spans="1:12" x14ac:dyDescent="0.25">
      <c r="G38" s="57"/>
      <c r="H38" s="57"/>
      <c r="I38" s="57"/>
      <c r="J38" s="58"/>
    </row>
    <row r="39" spans="1:12" x14ac:dyDescent="0.25">
      <c r="G39" s="57"/>
      <c r="H39" s="57"/>
      <c r="I39" s="59" t="s">
        <v>58</v>
      </c>
      <c r="J39" s="59"/>
    </row>
    <row r="40" spans="1:12" x14ac:dyDescent="0.25">
      <c r="A40" s="60" t="s">
        <v>59</v>
      </c>
      <c r="B40" s="60"/>
      <c r="C40" s="60"/>
      <c r="D40" s="60"/>
      <c r="E40" s="60"/>
      <c r="F40" s="60"/>
      <c r="G40" s="61"/>
      <c r="H40" s="61"/>
      <c r="I40" s="62"/>
      <c r="J40" s="86"/>
      <c r="K40" s="86"/>
    </row>
    <row r="41" spans="1:12" x14ac:dyDescent="0.25">
      <c r="A41" s="60" t="s">
        <v>60</v>
      </c>
      <c r="B41" s="60"/>
      <c r="C41" s="60"/>
      <c r="D41" s="60"/>
      <c r="E41" s="60"/>
      <c r="F41" s="60"/>
      <c r="G41" s="61"/>
      <c r="H41" s="61"/>
      <c r="I41" s="61"/>
    </row>
    <row r="42" spans="1:12" x14ac:dyDescent="0.25">
      <c r="A42" s="60" t="s">
        <v>61</v>
      </c>
      <c r="B42" s="60"/>
      <c r="C42" s="60"/>
      <c r="D42" s="60"/>
      <c r="E42" s="60"/>
      <c r="F42" s="60"/>
      <c r="G42" s="61"/>
      <c r="H42" s="61"/>
      <c r="I42" s="61"/>
    </row>
    <row r="43" spans="1:12" x14ac:dyDescent="0.25">
      <c r="A43" s="60" t="s">
        <v>62</v>
      </c>
      <c r="B43" s="60"/>
      <c r="C43" s="60"/>
      <c r="D43" s="60"/>
      <c r="E43" s="60"/>
      <c r="F43" s="60"/>
      <c r="G43" s="61"/>
      <c r="H43" s="61"/>
      <c r="I43" s="61"/>
    </row>
    <row r="44" spans="1:12" x14ac:dyDescent="0.25">
      <c r="A44" s="60"/>
      <c r="B44" s="60"/>
      <c r="C44" s="60"/>
      <c r="D44" s="60"/>
      <c r="E44" s="60"/>
      <c r="F44" s="60"/>
      <c r="G44" s="61"/>
      <c r="H44" s="61"/>
      <c r="I44" s="61"/>
    </row>
    <row r="45" spans="1:12" x14ac:dyDescent="0.25">
      <c r="A45" s="63" t="s">
        <v>63</v>
      </c>
      <c r="B45" s="64"/>
      <c r="C45" s="64"/>
      <c r="D45" s="64"/>
      <c r="E45" s="64"/>
      <c r="F45" s="64"/>
      <c r="G45" s="65"/>
      <c r="H45" s="65"/>
      <c r="I45" s="65"/>
    </row>
    <row r="46" spans="1:12" x14ac:dyDescent="0.25">
      <c r="A46" s="63" t="s">
        <v>64</v>
      </c>
      <c r="B46" s="64"/>
      <c r="C46" s="64"/>
      <c r="D46" s="64"/>
      <c r="E46" s="64"/>
      <c r="F46" s="64"/>
      <c r="G46" s="64"/>
      <c r="H46" s="64"/>
      <c r="I46" s="64"/>
    </row>
    <row r="47" spans="1:12" x14ac:dyDescent="0.25">
      <c r="A47" s="63"/>
      <c r="B47" s="64"/>
      <c r="C47" s="64"/>
      <c r="D47" s="64"/>
      <c r="E47" s="64"/>
      <c r="F47" s="64"/>
      <c r="G47" s="64"/>
      <c r="H47" s="64"/>
      <c r="I47" s="64"/>
    </row>
    <row r="48" spans="1:12" x14ac:dyDescent="0.25">
      <c r="A48" s="63" t="s">
        <v>65</v>
      </c>
      <c r="B48" s="64"/>
      <c r="C48" s="64"/>
      <c r="D48" s="64"/>
      <c r="E48" s="64"/>
      <c r="F48" s="64"/>
      <c r="G48" s="64"/>
      <c r="H48" s="64"/>
      <c r="I48" s="64"/>
    </row>
    <row r="49" spans="1:9" x14ac:dyDescent="0.25">
      <c r="A49" s="63"/>
      <c r="B49" s="64"/>
      <c r="C49" s="64"/>
      <c r="D49" s="64"/>
      <c r="E49" s="64"/>
      <c r="F49" s="64"/>
      <c r="G49" s="64"/>
      <c r="H49" s="64"/>
      <c r="I49" s="64"/>
    </row>
    <row r="50" spans="1:9" x14ac:dyDescent="0.25">
      <c r="A50" s="63" t="s">
        <v>66</v>
      </c>
      <c r="B50" s="64"/>
      <c r="C50" s="64"/>
      <c r="D50" s="64"/>
      <c r="E50" s="64"/>
      <c r="F50" s="64"/>
      <c r="G50" s="64"/>
      <c r="H50" s="64"/>
      <c r="I50" s="64"/>
    </row>
    <row r="51" spans="1:9" x14ac:dyDescent="0.25">
      <c r="A51" s="63" t="s">
        <v>67</v>
      </c>
      <c r="B51" s="64"/>
      <c r="C51" s="64"/>
      <c r="D51" s="64"/>
      <c r="E51" s="64"/>
      <c r="F51" s="64"/>
      <c r="G51" s="64"/>
      <c r="H51" s="64"/>
      <c r="I51" s="64"/>
    </row>
    <row r="52" spans="1:9" x14ac:dyDescent="0.25">
      <c r="A52" s="63" t="s">
        <v>68</v>
      </c>
      <c r="B52" s="64"/>
      <c r="C52" s="64"/>
      <c r="D52" s="64"/>
      <c r="E52" s="64"/>
      <c r="F52" s="64"/>
      <c r="G52" s="64"/>
      <c r="H52" s="64"/>
      <c r="I52" s="64"/>
    </row>
    <row r="53" spans="1:9" x14ac:dyDescent="0.25">
      <c r="A53" s="63" t="s">
        <v>69</v>
      </c>
      <c r="B53" s="64"/>
      <c r="C53" s="64"/>
      <c r="D53" s="64"/>
      <c r="E53" s="64"/>
      <c r="F53" s="64"/>
      <c r="G53" s="64"/>
      <c r="H53" s="64"/>
      <c r="I53" s="64"/>
    </row>
    <row r="54" spans="1:9" x14ac:dyDescent="0.25">
      <c r="A54" s="63" t="s">
        <v>70</v>
      </c>
      <c r="B54" s="64"/>
      <c r="C54" s="64"/>
      <c r="D54" s="64"/>
      <c r="E54" s="64"/>
      <c r="F54" s="64"/>
      <c r="G54" s="64"/>
      <c r="H54" s="64"/>
      <c r="I54" s="64"/>
    </row>
    <row r="55" spans="1:9" x14ac:dyDescent="0.25">
      <c r="A55" s="63" t="s">
        <v>71</v>
      </c>
      <c r="B55" s="64"/>
      <c r="C55" s="64"/>
      <c r="D55" s="64"/>
      <c r="E55" s="64"/>
      <c r="F55" s="64"/>
      <c r="G55" s="64"/>
      <c r="H55" s="64"/>
      <c r="I55" s="64"/>
    </row>
    <row r="56" spans="1:9" x14ac:dyDescent="0.25">
      <c r="A56" s="63" t="s">
        <v>72</v>
      </c>
      <c r="B56" s="64"/>
      <c r="C56" s="64"/>
      <c r="D56" s="64"/>
      <c r="E56" s="64"/>
      <c r="F56" s="64"/>
      <c r="G56" s="64"/>
      <c r="H56" s="64"/>
      <c r="I56" s="64"/>
    </row>
    <row r="57" spans="1:9" x14ac:dyDescent="0.25">
      <c r="A57" s="63" t="s">
        <v>73</v>
      </c>
      <c r="B57" s="64"/>
      <c r="C57" s="64"/>
      <c r="D57" s="64"/>
      <c r="E57" s="64"/>
      <c r="F57" s="64"/>
      <c r="G57" s="64"/>
      <c r="H57" s="64"/>
      <c r="I57" s="64"/>
    </row>
    <row r="58" spans="1:9" x14ac:dyDescent="0.25">
      <c r="A58" s="66" t="s">
        <v>74</v>
      </c>
    </row>
    <row r="60" spans="1:9" x14ac:dyDescent="0.25">
      <c r="A60" s="87" t="s">
        <v>85</v>
      </c>
      <c r="B60" s="87"/>
    </row>
  </sheetData>
  <mergeCells count="3">
    <mergeCell ref="A11:I12"/>
    <mergeCell ref="J11:L12"/>
    <mergeCell ref="J40:K40"/>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39DB64-34D2-4DE9-82F1-2014FDD09C25}">
  <dimension ref="A1:L44"/>
  <sheetViews>
    <sheetView topLeftCell="A16" workbookViewId="0">
      <selection activeCell="O17" sqref="O17"/>
    </sheetView>
  </sheetViews>
  <sheetFormatPr defaultRowHeight="15" x14ac:dyDescent="0.25"/>
  <cols>
    <col min="2" max="2" width="18.42578125" customWidth="1"/>
    <col min="3" max="3" width="18.7109375" customWidth="1"/>
    <col min="4" max="4" width="18.28515625" customWidth="1"/>
    <col min="5" max="5" width="18.140625" customWidth="1"/>
    <col min="8" max="8" width="18.42578125" customWidth="1"/>
    <col min="9" max="9" width="18.28515625" customWidth="1"/>
    <col min="10" max="10" width="18" customWidth="1"/>
    <col min="11" max="11" width="16.85546875" customWidth="1"/>
    <col min="12" max="12" width="15.5703125" customWidth="1"/>
  </cols>
  <sheetData>
    <row r="1" spans="1:12" ht="15.75" x14ac:dyDescent="0.25">
      <c r="A1" s="1"/>
      <c r="B1" s="2"/>
      <c r="C1" s="2"/>
      <c r="D1" s="2"/>
      <c r="E1" s="2"/>
      <c r="F1" s="3"/>
      <c r="G1" s="4"/>
      <c r="H1" s="5"/>
      <c r="I1" s="6"/>
    </row>
    <row r="2" spans="1:12" ht="15.75" x14ac:dyDescent="0.25">
      <c r="A2" s="1"/>
      <c r="B2" s="2"/>
      <c r="C2" s="2"/>
      <c r="D2" s="2"/>
      <c r="E2" s="2"/>
      <c r="F2" s="3"/>
      <c r="G2" s="4"/>
      <c r="H2" s="5"/>
      <c r="I2" s="6"/>
    </row>
    <row r="3" spans="1:12" ht="15.75" x14ac:dyDescent="0.25">
      <c r="A3" s="1"/>
      <c r="B3" s="2"/>
      <c r="C3" s="2"/>
      <c r="D3" s="2"/>
      <c r="E3" s="2"/>
      <c r="F3" s="1"/>
      <c r="G3" s="7"/>
      <c r="H3" s="8"/>
      <c r="I3" s="9"/>
    </row>
    <row r="4" spans="1:12" ht="15.75" x14ac:dyDescent="0.25">
      <c r="A4" s="1"/>
      <c r="B4" s="2"/>
      <c r="C4" s="2"/>
      <c r="D4" s="2"/>
      <c r="E4" s="2"/>
      <c r="F4" s="1"/>
      <c r="G4" s="7"/>
      <c r="H4" s="8"/>
      <c r="I4" s="9"/>
    </row>
    <row r="5" spans="1:12" x14ac:dyDescent="0.25">
      <c r="A5" s="10" t="s">
        <v>0</v>
      </c>
      <c r="B5" s="11"/>
      <c r="C5" s="12"/>
      <c r="D5" s="12"/>
      <c r="E5" s="12"/>
      <c r="F5" s="13" t="s">
        <v>1</v>
      </c>
      <c r="G5" s="14"/>
      <c r="H5" s="15"/>
      <c r="I5" s="16"/>
      <c r="J5" s="17"/>
      <c r="K5" s="17"/>
      <c r="L5" s="17"/>
    </row>
    <row r="6" spans="1:12" x14ac:dyDescent="0.25">
      <c r="A6" s="18"/>
      <c r="B6" s="19"/>
      <c r="C6" s="19"/>
      <c r="D6" s="19"/>
      <c r="E6" s="19"/>
      <c r="G6" s="20"/>
      <c r="H6" s="21"/>
      <c r="I6" s="22"/>
    </row>
    <row r="7" spans="1:12" ht="18" x14ac:dyDescent="0.25">
      <c r="A7" s="23" t="s">
        <v>2</v>
      </c>
      <c r="B7" s="24"/>
      <c r="C7" s="24"/>
      <c r="D7" s="24"/>
      <c r="E7" s="24"/>
      <c r="F7" s="10" t="s">
        <v>3</v>
      </c>
      <c r="G7" s="25"/>
      <c r="H7" s="26"/>
      <c r="I7" s="27"/>
    </row>
    <row r="8" spans="1:12" ht="18" x14ac:dyDescent="0.25">
      <c r="A8" s="23"/>
      <c r="B8" s="24"/>
      <c r="C8" s="24"/>
      <c r="D8" s="24"/>
      <c r="E8" s="24"/>
      <c r="F8" s="28"/>
      <c r="G8" s="25"/>
      <c r="H8" s="26"/>
      <c r="I8" s="27"/>
    </row>
    <row r="9" spans="1:12" ht="15.75" x14ac:dyDescent="0.25">
      <c r="A9" s="1" t="s">
        <v>78</v>
      </c>
      <c r="B9" s="1"/>
      <c r="C9" s="1"/>
      <c r="D9" s="1"/>
      <c r="E9" s="1"/>
      <c r="F9" s="3"/>
      <c r="G9" s="29"/>
      <c r="H9" s="30"/>
      <c r="I9" s="31"/>
    </row>
    <row r="10" spans="1:12" ht="15.75" x14ac:dyDescent="0.25">
      <c r="A10" s="1"/>
      <c r="B10" s="1"/>
      <c r="C10" s="1"/>
      <c r="D10" s="1"/>
      <c r="E10" s="1"/>
      <c r="F10" s="3"/>
      <c r="G10" s="29"/>
      <c r="H10" s="30"/>
      <c r="I10" s="31"/>
    </row>
    <row r="11" spans="1:12" x14ac:dyDescent="0.25">
      <c r="A11" s="79"/>
      <c r="B11" s="79"/>
      <c r="C11" s="79"/>
      <c r="D11" s="79"/>
      <c r="E11" s="79"/>
      <c r="F11" s="79"/>
      <c r="G11" s="79"/>
      <c r="H11" s="79"/>
      <c r="I11" s="79"/>
      <c r="J11" s="80" t="s">
        <v>79</v>
      </c>
      <c r="K11" s="81"/>
      <c r="L11" s="82"/>
    </row>
    <row r="12" spans="1:12" x14ac:dyDescent="0.25">
      <c r="A12" s="79"/>
      <c r="B12" s="79"/>
      <c r="C12" s="79"/>
      <c r="D12" s="79"/>
      <c r="E12" s="79"/>
      <c r="F12" s="79"/>
      <c r="G12" s="79"/>
      <c r="H12" s="79"/>
      <c r="I12" s="79"/>
      <c r="J12" s="83"/>
      <c r="K12" s="84"/>
      <c r="L12" s="85"/>
    </row>
    <row r="13" spans="1:12" ht="39" x14ac:dyDescent="0.25">
      <c r="A13" s="32" t="s">
        <v>4</v>
      </c>
      <c r="B13" s="32" t="s">
        <v>5</v>
      </c>
      <c r="C13" s="33" t="s">
        <v>6</v>
      </c>
      <c r="D13" s="33" t="s">
        <v>7</v>
      </c>
      <c r="E13" s="33" t="s">
        <v>8</v>
      </c>
      <c r="F13" s="32" t="s">
        <v>9</v>
      </c>
      <c r="G13" s="33" t="s">
        <v>10</v>
      </c>
      <c r="H13" s="34" t="s">
        <v>11</v>
      </c>
      <c r="I13" s="35" t="s">
        <v>12</v>
      </c>
      <c r="J13" s="36" t="s">
        <v>75</v>
      </c>
      <c r="K13" s="37" t="s">
        <v>13</v>
      </c>
      <c r="L13" s="38" t="s">
        <v>14</v>
      </c>
    </row>
    <row r="14" spans="1:12" ht="202.5" x14ac:dyDescent="0.25">
      <c r="A14" s="67" t="s">
        <v>24</v>
      </c>
      <c r="B14" s="71" t="s">
        <v>25</v>
      </c>
      <c r="C14" s="72"/>
      <c r="D14" s="72"/>
      <c r="E14" s="72"/>
      <c r="F14" s="73" t="s">
        <v>17</v>
      </c>
      <c r="G14" s="74"/>
      <c r="H14" s="75"/>
      <c r="I14" s="76"/>
      <c r="J14" s="77">
        <v>62000</v>
      </c>
      <c r="K14" s="78">
        <f t="shared" ref="K14:K21" si="0">J14*H14</f>
        <v>0</v>
      </c>
      <c r="L14" s="78">
        <f t="shared" ref="L14:L21" si="1">J14*I14</f>
        <v>0</v>
      </c>
    </row>
    <row r="15" spans="1:12" ht="213.75" x14ac:dyDescent="0.25">
      <c r="A15" s="67" t="s">
        <v>26</v>
      </c>
      <c r="B15" s="71" t="s">
        <v>27</v>
      </c>
      <c r="C15" s="72"/>
      <c r="D15" s="72"/>
      <c r="E15" s="72"/>
      <c r="F15" s="73" t="s">
        <v>17</v>
      </c>
      <c r="G15" s="74"/>
      <c r="H15" s="75"/>
      <c r="I15" s="76"/>
      <c r="J15" s="77">
        <v>376000</v>
      </c>
      <c r="K15" s="78">
        <f t="shared" si="0"/>
        <v>0</v>
      </c>
      <c r="L15" s="78">
        <f t="shared" si="1"/>
        <v>0</v>
      </c>
    </row>
    <row r="16" spans="1:12" ht="202.5" x14ac:dyDescent="0.25">
      <c r="A16" s="67" t="s">
        <v>28</v>
      </c>
      <c r="B16" s="71" t="s">
        <v>29</v>
      </c>
      <c r="C16" s="72"/>
      <c r="D16" s="72"/>
      <c r="E16" s="72"/>
      <c r="F16" s="73" t="s">
        <v>17</v>
      </c>
      <c r="G16" s="74"/>
      <c r="H16" s="75"/>
      <c r="I16" s="76"/>
      <c r="J16" s="77">
        <v>175000</v>
      </c>
      <c r="K16" s="78">
        <f t="shared" si="0"/>
        <v>0</v>
      </c>
      <c r="L16" s="78">
        <f t="shared" si="1"/>
        <v>0</v>
      </c>
    </row>
    <row r="17" spans="1:12" ht="213.75" x14ac:dyDescent="0.25">
      <c r="A17" s="67" t="s">
        <v>77</v>
      </c>
      <c r="B17" s="71" t="s">
        <v>40</v>
      </c>
      <c r="C17" s="72"/>
      <c r="D17" s="72"/>
      <c r="E17" s="72"/>
      <c r="F17" s="73" t="s">
        <v>17</v>
      </c>
      <c r="G17" s="74"/>
      <c r="H17" s="75"/>
      <c r="I17" s="76" t="s">
        <v>82</v>
      </c>
      <c r="J17" s="77">
        <v>12000</v>
      </c>
      <c r="K17" s="78">
        <f t="shared" si="0"/>
        <v>0</v>
      </c>
      <c r="L17" s="78" t="e">
        <f t="shared" si="1"/>
        <v>#VALUE!</v>
      </c>
    </row>
    <row r="18" spans="1:12" ht="67.5" x14ac:dyDescent="0.25">
      <c r="A18" s="67" t="s">
        <v>43</v>
      </c>
      <c r="B18" s="71" t="s">
        <v>44</v>
      </c>
      <c r="C18" s="72"/>
      <c r="D18" s="72"/>
      <c r="E18" s="72"/>
      <c r="F18" s="73" t="s">
        <v>45</v>
      </c>
      <c r="G18" s="74"/>
      <c r="H18" s="75"/>
      <c r="I18" s="76" t="s">
        <v>82</v>
      </c>
      <c r="J18" s="77">
        <v>40</v>
      </c>
      <c r="K18" s="78">
        <f t="shared" si="0"/>
        <v>0</v>
      </c>
      <c r="L18" s="78" t="e">
        <f t="shared" si="1"/>
        <v>#VALUE!</v>
      </c>
    </row>
    <row r="19" spans="1:12" ht="409.5" x14ac:dyDescent="0.25">
      <c r="A19" s="67" t="s">
        <v>48</v>
      </c>
      <c r="B19" s="70" t="s">
        <v>49</v>
      </c>
      <c r="C19" s="72"/>
      <c r="D19" s="72"/>
      <c r="E19" s="72"/>
      <c r="F19" s="73" t="s">
        <v>17</v>
      </c>
      <c r="G19" s="74"/>
      <c r="H19" s="75"/>
      <c r="I19" s="76"/>
      <c r="J19" s="77">
        <v>2</v>
      </c>
      <c r="K19" s="78">
        <f t="shared" si="0"/>
        <v>0</v>
      </c>
      <c r="L19" s="78">
        <f t="shared" si="1"/>
        <v>0</v>
      </c>
    </row>
    <row r="20" spans="1:12" ht="409.5" x14ac:dyDescent="0.25">
      <c r="A20" s="67" t="s">
        <v>50</v>
      </c>
      <c r="B20" s="70" t="s">
        <v>51</v>
      </c>
      <c r="C20" s="72"/>
      <c r="D20" s="72"/>
      <c r="E20" s="72"/>
      <c r="F20" s="73" t="s">
        <v>17</v>
      </c>
      <c r="G20" s="74"/>
      <c r="H20" s="75"/>
      <c r="I20" s="76"/>
      <c r="J20" s="77">
        <v>2</v>
      </c>
      <c r="K20" s="78">
        <f t="shared" si="0"/>
        <v>0</v>
      </c>
      <c r="L20" s="78">
        <f t="shared" si="1"/>
        <v>0</v>
      </c>
    </row>
    <row r="21" spans="1:12" ht="409.5" x14ac:dyDescent="0.25">
      <c r="A21" s="67" t="s">
        <v>52</v>
      </c>
      <c r="B21" s="70" t="s">
        <v>53</v>
      </c>
      <c r="C21" s="72"/>
      <c r="D21" s="72"/>
      <c r="E21" s="72"/>
      <c r="F21" s="73" t="s">
        <v>17</v>
      </c>
      <c r="G21" s="74"/>
      <c r="H21" s="75"/>
      <c r="I21" s="76">
        <v>0</v>
      </c>
      <c r="J21" s="77">
        <v>2</v>
      </c>
      <c r="K21" s="78">
        <f t="shared" si="0"/>
        <v>0</v>
      </c>
      <c r="L21" s="78">
        <f t="shared" si="1"/>
        <v>0</v>
      </c>
    </row>
    <row r="22" spans="1:12" ht="72" x14ac:dyDescent="0.25">
      <c r="A22" s="67" t="s">
        <v>81</v>
      </c>
      <c r="B22" s="68" t="s">
        <v>80</v>
      </c>
      <c r="C22" s="72"/>
      <c r="D22" s="72"/>
      <c r="E22" s="72"/>
      <c r="F22" s="73"/>
      <c r="G22" s="74"/>
      <c r="H22" s="75"/>
      <c r="I22" s="76"/>
      <c r="J22" s="77">
        <v>6000</v>
      </c>
      <c r="K22" s="78"/>
      <c r="L22" s="78"/>
    </row>
    <row r="23" spans="1:12" x14ac:dyDescent="0.25">
      <c r="A23" s="49"/>
      <c r="B23" s="50" t="s">
        <v>57</v>
      </c>
      <c r="C23" s="51"/>
      <c r="D23" s="51"/>
      <c r="E23" s="51"/>
      <c r="F23" s="49"/>
      <c r="G23" s="52"/>
      <c r="H23" s="53"/>
      <c r="I23" s="54"/>
      <c r="J23" s="55"/>
      <c r="K23" s="56">
        <f>SUM(K14:K21)</f>
        <v>0</v>
      </c>
      <c r="L23" s="56" t="e">
        <f>SUM(L14:L21)</f>
        <v>#VALUE!</v>
      </c>
    </row>
    <row r="24" spans="1:12" x14ac:dyDescent="0.25">
      <c r="G24" s="57"/>
      <c r="H24" s="57"/>
      <c r="I24" s="57"/>
      <c r="J24" s="58"/>
    </row>
    <row r="25" spans="1:12" x14ac:dyDescent="0.25">
      <c r="G25" s="57"/>
      <c r="H25" s="57"/>
      <c r="I25" s="59" t="s">
        <v>58</v>
      </c>
      <c r="J25" s="59"/>
    </row>
    <row r="26" spans="1:12" x14ac:dyDescent="0.25">
      <c r="A26" s="60" t="s">
        <v>59</v>
      </c>
      <c r="B26" s="60"/>
      <c r="C26" s="60"/>
      <c r="D26" s="60"/>
      <c r="E26" s="60"/>
      <c r="F26" s="60"/>
      <c r="G26" s="61"/>
      <c r="H26" s="61"/>
      <c r="I26" s="62"/>
      <c r="J26" s="86"/>
      <c r="K26" s="86"/>
    </row>
    <row r="27" spans="1:12" x14ac:dyDescent="0.25">
      <c r="A27" s="60" t="s">
        <v>60</v>
      </c>
      <c r="B27" s="60"/>
      <c r="C27" s="60"/>
      <c r="D27" s="60"/>
      <c r="E27" s="60"/>
      <c r="F27" s="60"/>
      <c r="G27" s="61"/>
      <c r="H27" s="61"/>
      <c r="I27" s="61"/>
    </row>
    <row r="28" spans="1:12" x14ac:dyDescent="0.25">
      <c r="A28" s="60" t="s">
        <v>61</v>
      </c>
      <c r="B28" s="60"/>
      <c r="C28" s="60"/>
      <c r="D28" s="60"/>
      <c r="E28" s="60"/>
      <c r="F28" s="60"/>
      <c r="G28" s="61"/>
      <c r="H28" s="61"/>
      <c r="I28" s="61"/>
    </row>
    <row r="29" spans="1:12" x14ac:dyDescent="0.25">
      <c r="A29" s="60" t="s">
        <v>62</v>
      </c>
      <c r="B29" s="60"/>
      <c r="C29" s="60"/>
      <c r="D29" s="60"/>
      <c r="E29" s="60"/>
      <c r="F29" s="60"/>
      <c r="G29" s="61"/>
      <c r="H29" s="61"/>
      <c r="I29" s="61"/>
    </row>
    <row r="30" spans="1:12" x14ac:dyDescent="0.25">
      <c r="A30" s="60"/>
      <c r="B30" s="60"/>
      <c r="C30" s="60"/>
      <c r="D30" s="60"/>
      <c r="E30" s="60"/>
      <c r="F30" s="60"/>
      <c r="G30" s="61"/>
      <c r="H30" s="61"/>
      <c r="I30" s="61"/>
    </row>
    <row r="31" spans="1:12" x14ac:dyDescent="0.25">
      <c r="A31" s="63" t="s">
        <v>63</v>
      </c>
      <c r="B31" s="64"/>
      <c r="C31" s="64"/>
      <c r="D31" s="64"/>
      <c r="E31" s="64"/>
      <c r="F31" s="64"/>
      <c r="G31" s="65"/>
      <c r="H31" s="65"/>
      <c r="I31" s="65"/>
    </row>
    <row r="32" spans="1:12" x14ac:dyDescent="0.25">
      <c r="A32" s="63" t="s">
        <v>64</v>
      </c>
      <c r="B32" s="64"/>
      <c r="C32" s="64"/>
      <c r="D32" s="64"/>
      <c r="E32" s="64"/>
      <c r="F32" s="64"/>
      <c r="G32" s="64"/>
      <c r="H32" s="64"/>
      <c r="I32" s="64"/>
    </row>
    <row r="33" spans="1:9" x14ac:dyDescent="0.25">
      <c r="A33" s="63"/>
      <c r="B33" s="64"/>
      <c r="C33" s="64"/>
      <c r="D33" s="64"/>
      <c r="E33" s="64"/>
      <c r="F33" s="64"/>
      <c r="G33" s="64"/>
      <c r="H33" s="64"/>
      <c r="I33" s="64"/>
    </row>
    <row r="34" spans="1:9" x14ac:dyDescent="0.25">
      <c r="A34" s="63" t="s">
        <v>65</v>
      </c>
      <c r="B34" s="64"/>
      <c r="C34" s="64"/>
      <c r="D34" s="64"/>
      <c r="E34" s="64"/>
      <c r="F34" s="64"/>
      <c r="G34" s="64"/>
      <c r="H34" s="64"/>
      <c r="I34" s="64"/>
    </row>
    <row r="35" spans="1:9" x14ac:dyDescent="0.25">
      <c r="A35" s="63"/>
      <c r="B35" s="64"/>
      <c r="C35" s="64"/>
      <c r="D35" s="64"/>
      <c r="E35" s="64"/>
      <c r="F35" s="64"/>
      <c r="G35" s="64"/>
      <c r="H35" s="64"/>
      <c r="I35" s="64"/>
    </row>
    <row r="36" spans="1:9" x14ac:dyDescent="0.25">
      <c r="A36" s="63" t="s">
        <v>66</v>
      </c>
      <c r="B36" s="64"/>
      <c r="C36" s="64"/>
      <c r="D36" s="64"/>
      <c r="E36" s="64"/>
      <c r="F36" s="64"/>
      <c r="G36" s="64"/>
      <c r="H36" s="64"/>
      <c r="I36" s="64"/>
    </row>
    <row r="37" spans="1:9" x14ac:dyDescent="0.25">
      <c r="A37" s="63" t="s">
        <v>67</v>
      </c>
      <c r="B37" s="64"/>
      <c r="C37" s="64"/>
      <c r="D37" s="64"/>
      <c r="E37" s="64"/>
      <c r="F37" s="64"/>
      <c r="G37" s="64"/>
      <c r="H37" s="64"/>
      <c r="I37" s="64"/>
    </row>
    <row r="38" spans="1:9" x14ac:dyDescent="0.25">
      <c r="A38" s="63" t="s">
        <v>68</v>
      </c>
      <c r="B38" s="64"/>
      <c r="C38" s="64"/>
      <c r="D38" s="64"/>
      <c r="E38" s="64"/>
      <c r="F38" s="64"/>
      <c r="G38" s="64"/>
      <c r="H38" s="64"/>
      <c r="I38" s="64"/>
    </row>
    <row r="39" spans="1:9" x14ac:dyDescent="0.25">
      <c r="A39" s="63" t="s">
        <v>69</v>
      </c>
      <c r="B39" s="64"/>
      <c r="C39" s="64"/>
      <c r="D39" s="64"/>
      <c r="E39" s="64"/>
      <c r="F39" s="64"/>
      <c r="G39" s="64"/>
      <c r="H39" s="64"/>
      <c r="I39" s="64"/>
    </row>
    <row r="40" spans="1:9" x14ac:dyDescent="0.25">
      <c r="A40" s="63" t="s">
        <v>70</v>
      </c>
      <c r="B40" s="64"/>
      <c r="C40" s="64"/>
      <c r="D40" s="64"/>
      <c r="E40" s="64"/>
      <c r="F40" s="64"/>
      <c r="G40" s="64"/>
      <c r="H40" s="64"/>
      <c r="I40" s="64"/>
    </row>
    <row r="41" spans="1:9" x14ac:dyDescent="0.25">
      <c r="A41" s="63" t="s">
        <v>71</v>
      </c>
      <c r="B41" s="64"/>
      <c r="C41" s="64"/>
      <c r="D41" s="64"/>
      <c r="E41" s="64"/>
      <c r="F41" s="64"/>
      <c r="G41" s="64"/>
      <c r="H41" s="64"/>
      <c r="I41" s="64"/>
    </row>
    <row r="42" spans="1:9" x14ac:dyDescent="0.25">
      <c r="A42" s="63" t="s">
        <v>72</v>
      </c>
      <c r="B42" s="64"/>
      <c r="C42" s="64"/>
      <c r="D42" s="64"/>
      <c r="E42" s="64"/>
      <c r="F42" s="64"/>
      <c r="G42" s="64"/>
      <c r="H42" s="64"/>
      <c r="I42" s="64"/>
    </row>
    <row r="43" spans="1:9" x14ac:dyDescent="0.25">
      <c r="A43" s="63" t="s">
        <v>73</v>
      </c>
      <c r="B43" s="64"/>
      <c r="C43" s="64"/>
      <c r="D43" s="64"/>
      <c r="E43" s="64"/>
      <c r="F43" s="64"/>
      <c r="G43" s="64"/>
      <c r="H43" s="64"/>
      <c r="I43" s="64"/>
    </row>
    <row r="44" spans="1:9" x14ac:dyDescent="0.25">
      <c r="A44" s="66" t="s">
        <v>74</v>
      </c>
    </row>
  </sheetData>
  <mergeCells count="3">
    <mergeCell ref="A11:I12"/>
    <mergeCell ref="J11:L12"/>
    <mergeCell ref="J26:K26"/>
  </mergeCells>
  <pageMargins left="0.70866141732283472" right="0.70866141732283472" top="0.74803149606299213" bottom="0.74803149606299213" header="0.31496062992125984" footer="0.31496062992125984"/>
  <pageSetup paperSize="9" scale="5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List1</vt:lpstr>
      <vt:lpstr>List2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Zdravko Kirn</dc:creator>
  <cp:lastModifiedBy>EMA</cp:lastModifiedBy>
  <cp:lastPrinted>2022-02-16T11:01:23Z</cp:lastPrinted>
  <dcterms:created xsi:type="dcterms:W3CDTF">2021-12-13T08:50:24Z</dcterms:created>
  <dcterms:modified xsi:type="dcterms:W3CDTF">2022-02-16T14:31:59Z</dcterms:modified>
</cp:coreProperties>
</file>